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yrya-AS\Desktop\Приложение №6_Расчеты начальных УЕР\"/>
    </mc:Choice>
  </mc:AlternateContent>
  <bookViews>
    <workbookView xWindow="0" yWindow="0" windowWidth="28800" windowHeight="11700"/>
  </bookViews>
  <sheets>
    <sheet name="ВЛ 0,4 подвес СИП" sheetId="8" r:id="rId1"/>
    <sheet name="ВЛ 0,4 на опор" sheetId="7" r:id="rId2"/>
  </sheets>
  <calcPr calcId="162913" fullPrecision="0"/>
</workbook>
</file>

<file path=xl/calcChain.xml><?xml version="1.0" encoding="utf-8"?>
<calcChain xmlns="http://schemas.openxmlformats.org/spreadsheetml/2006/main">
  <c r="W41" i="7" l="1"/>
  <c r="U41" i="7"/>
  <c r="U40" i="7"/>
  <c r="W39" i="7"/>
  <c r="U39" i="7"/>
  <c r="U38" i="7"/>
  <c r="W36" i="7"/>
  <c r="W35" i="7"/>
  <c r="W40" i="7" s="1"/>
  <c r="W34" i="7"/>
  <c r="W33" i="7"/>
  <c r="W32" i="7" s="1"/>
  <c r="M41" i="7"/>
  <c r="M40" i="7"/>
  <c r="M39" i="7"/>
  <c r="M38" i="7"/>
  <c r="O36" i="7"/>
  <c r="O41" i="7" s="1"/>
  <c r="O35" i="7"/>
  <c r="O40" i="7" s="1"/>
  <c r="O34" i="7"/>
  <c r="O39" i="7" s="1"/>
  <c r="O33" i="7"/>
  <c r="O38" i="7" s="1"/>
  <c r="O32" i="7"/>
  <c r="E41" i="7"/>
  <c r="E40" i="7"/>
  <c r="E39" i="7"/>
  <c r="E38" i="7"/>
  <c r="G36" i="7"/>
  <c r="G41" i="7" s="1"/>
  <c r="G35" i="7"/>
  <c r="G40" i="7" s="1"/>
  <c r="G34" i="7"/>
  <c r="G39" i="7" s="1"/>
  <c r="G33" i="7"/>
  <c r="G38" i="7" s="1"/>
  <c r="G37" i="7" s="1"/>
  <c r="G32" i="7"/>
  <c r="W41" i="8"/>
  <c r="U41" i="8"/>
  <c r="U40" i="8"/>
  <c r="W39" i="8"/>
  <c r="U39" i="8"/>
  <c r="U38" i="8"/>
  <c r="W36" i="8"/>
  <c r="W35" i="8"/>
  <c r="W40" i="8" s="1"/>
  <c r="W34" i="8"/>
  <c r="W33" i="8"/>
  <c r="W32" i="8" s="1"/>
  <c r="M41" i="8"/>
  <c r="M40" i="8"/>
  <c r="M39" i="8"/>
  <c r="M38" i="8"/>
  <c r="O36" i="8"/>
  <c r="O41" i="8" s="1"/>
  <c r="O35" i="8"/>
  <c r="O40" i="8" s="1"/>
  <c r="O34" i="8"/>
  <c r="O39" i="8" s="1"/>
  <c r="O33" i="8"/>
  <c r="O38" i="8" s="1"/>
  <c r="O32" i="8"/>
  <c r="G37" i="8"/>
  <c r="G39" i="8"/>
  <c r="G40" i="8"/>
  <c r="G41" i="8"/>
  <c r="G38" i="8"/>
  <c r="E41" i="8"/>
  <c r="E40" i="8"/>
  <c r="E39" i="8"/>
  <c r="E38" i="8"/>
  <c r="W38" i="7" l="1"/>
  <c r="W37" i="7" s="1"/>
  <c r="O37" i="7"/>
  <c r="W38" i="8"/>
  <c r="W37" i="8" s="1"/>
  <c r="O37" i="8"/>
  <c r="Q19" i="7" l="1"/>
  <c r="I19" i="7"/>
  <c r="Q19" i="8"/>
  <c r="I19" i="8"/>
  <c r="W19" i="7" l="1"/>
  <c r="W20" i="7" s="1"/>
  <c r="W21" i="7" s="1"/>
  <c r="W22" i="7" s="1"/>
  <c r="O19" i="7"/>
  <c r="O20" i="7" s="1"/>
  <c r="O21" i="7" s="1"/>
  <c r="O22" i="7" s="1"/>
  <c r="O23" i="7" l="1"/>
  <c r="O24" i="7" s="1"/>
  <c r="O25" i="7" s="1"/>
  <c r="O26" i="7" s="1"/>
  <c r="W23" i="7"/>
  <c r="W24" i="7" s="1"/>
  <c r="W25" i="7" s="1"/>
  <c r="W26" i="7" s="1"/>
  <c r="W30" i="7" l="1"/>
  <c r="W31" i="7"/>
  <c r="W28" i="7"/>
  <c r="W29" i="7"/>
  <c r="O30" i="7"/>
  <c r="O31" i="7"/>
  <c r="O28" i="7"/>
  <c r="O29" i="7"/>
  <c r="W19" i="8" l="1"/>
  <c r="W20" i="8" s="1"/>
  <c r="W21" i="8" s="1"/>
  <c r="W22" i="8" s="1"/>
  <c r="O19" i="8"/>
  <c r="O20" i="8" s="1"/>
  <c r="O21" i="8" s="1"/>
  <c r="O22" i="8" s="1"/>
  <c r="O25" i="8" l="1"/>
  <c r="O26" i="8" s="1"/>
  <c r="O28" i="8" s="1"/>
  <c r="O23" i="8"/>
  <c r="O24" i="8" s="1"/>
  <c r="W25" i="8"/>
  <c r="W26" i="8" s="1"/>
  <c r="W28" i="8" s="1"/>
  <c r="W23" i="8"/>
  <c r="W24" i="8" s="1"/>
  <c r="W30" i="8"/>
  <c r="O30" i="8"/>
  <c r="O31" i="8" l="1"/>
  <c r="W31" i="8"/>
  <c r="O29" i="8"/>
  <c r="W29" i="8"/>
  <c r="G19" i="8"/>
  <c r="G20" i="8" s="1"/>
  <c r="G21" i="8" s="1"/>
  <c r="G22" i="8" s="1"/>
  <c r="A19" i="8"/>
  <c r="G25" i="8" l="1"/>
  <c r="G26" i="8" s="1"/>
  <c r="G29" i="8" s="1"/>
  <c r="G34" i="8" s="1"/>
  <c r="G23" i="8"/>
  <c r="G24" i="8" s="1"/>
  <c r="G31" i="8"/>
  <c r="G36" i="8" s="1"/>
  <c r="G30" i="8" l="1"/>
  <c r="G35" i="8" s="1"/>
  <c r="G28" i="8"/>
  <c r="G33" i="8" s="1"/>
  <c r="G32" i="8" l="1"/>
  <c r="G19" i="7"/>
  <c r="A19" i="7"/>
  <c r="G20" i="7" l="1"/>
  <c r="G21" i="7" s="1"/>
  <c r="G22" i="7" s="1"/>
  <c r="G23" i="7" s="1"/>
  <c r="G24" i="7" s="1"/>
  <c r="G25" i="7" l="1"/>
  <c r="G26" i="7" s="1"/>
  <c r="G29" i="7" s="1"/>
  <c r="G30" i="7" l="1"/>
  <c r="G31" i="7"/>
  <c r="G28" i="7"/>
</calcChain>
</file>

<file path=xl/sharedStrings.xml><?xml version="1.0" encoding="utf-8"?>
<sst xmlns="http://schemas.openxmlformats.org/spreadsheetml/2006/main" count="378" uniqueCount="71">
  <si>
    <t>ПИР</t>
  </si>
  <si>
    <t>№   п/п</t>
  </si>
  <si>
    <t>Составляющие затрат</t>
  </si>
  <si>
    <t>Номер таблицы (пункта, приложения) сборника</t>
  </si>
  <si>
    <t>Расчет затрат</t>
  </si>
  <si>
    <t>Величина затрат,           тыс. руб.</t>
  </si>
  <si>
    <t>Единица изм.</t>
  </si>
  <si>
    <t>Кол-во</t>
  </si>
  <si>
    <t>Цена единицы, тыс. руб.</t>
  </si>
  <si>
    <t>Коэффициент, учитывающий регионально-климатические условия К=1,09</t>
  </si>
  <si>
    <t>прил. 2, п. 60</t>
  </si>
  <si>
    <t>прил. 3, УрФО, п. 1</t>
  </si>
  <si>
    <t>Итого:</t>
  </si>
  <si>
    <t>Итого в базисных ценах по состоянию на 01.01.2000 г.:</t>
  </si>
  <si>
    <r>
      <t xml:space="preserve">В том числе составляющие стоимости строительства в базисных ценах 2000 г. </t>
    </r>
    <r>
      <rPr>
        <i/>
        <sz val="10"/>
        <color indexed="10"/>
        <rFont val="Times New Roman"/>
        <family val="1"/>
        <charset val="204"/>
      </rPr>
      <t/>
    </r>
  </si>
  <si>
    <t xml:space="preserve">прочие затраты </t>
  </si>
  <si>
    <t>п. 2.7</t>
  </si>
  <si>
    <t>Выполнен по Сборнику укрупненных показателей стоимости строительства (реконструкции)  подстанций и линий электропередачи для нужд ОАО «Холдинг МРСК», Москва, 2012 г.)</t>
  </si>
  <si>
    <t>прил. 5 к сборнику</t>
  </si>
  <si>
    <t>приложение 4 п.2 Электроэнергетика</t>
  </si>
  <si>
    <t>СМР ВЛ</t>
  </si>
  <si>
    <t>прочие затраты ВЛ</t>
  </si>
  <si>
    <t>ПИР ВЛ</t>
  </si>
  <si>
    <t>Месторасположение объекта: Тюменская область, I зона</t>
  </si>
  <si>
    <t>А.Ю. Лерман</t>
  </si>
  <si>
    <t xml:space="preserve">Составил: зам.нач. ОИПиО УИиКС     </t>
  </si>
  <si>
    <t>Раздел 1</t>
  </si>
  <si>
    <t>Итого прямых затрат по ВЛ</t>
  </si>
  <si>
    <t>Зональный коэффициент I зона к=1</t>
  </si>
  <si>
    <t>ВЛ 0,4кВ на свободностоящих ж/б опорах, СИП 50мм2,одноцепная</t>
  </si>
  <si>
    <t>табл.2</t>
  </si>
  <si>
    <t>км</t>
  </si>
  <si>
    <t>прил. 5 ВЛ 0,4 кВ на ж/б опорах</t>
  </si>
  <si>
    <t>оборудование</t>
  </si>
  <si>
    <t>ВЛ 0,4кВ на свободностоящих сущ. опорах, СИП 50мм2,одноцепная</t>
  </si>
  <si>
    <t>ВЛ 0,4кВ на свободностоящих сущ. опорах, СИП до 35 мм2,одноцепная</t>
  </si>
  <si>
    <t>ВЛ 0,4кВ на свободностоящих сущ. опорах, СИП 70мм2,одноцепная</t>
  </si>
  <si>
    <t>ВЛ 0,4кВ на свободностоящих ж/б опорах, СИП до 35мм2,одноцепная</t>
  </si>
  <si>
    <t>ВЛ 0,4кВ на свободностоящих ж/б опорах, СИП 70мм2,одноцепная</t>
  </si>
  <si>
    <t>приложение 1 по строке ВЛ алюм</t>
  </si>
  <si>
    <t>табл.4</t>
  </si>
  <si>
    <t>Коэффициент, учитывающий усложняющие условия строительства ВЛ . В условиях городской и промышленной застройки</t>
  </si>
  <si>
    <t>Расчет стоимости  затрат №1.1</t>
  </si>
  <si>
    <t>Расчет стоимости  затрат №1.2</t>
  </si>
  <si>
    <t>Расчет стоимости  затрат №1.3</t>
  </si>
  <si>
    <t>Расчет стоимости  затрат №2.1</t>
  </si>
  <si>
    <t>Расчет стоимости  затрат №2.2</t>
  </si>
  <si>
    <t>Расчет стоимости  затрат №2.3</t>
  </si>
  <si>
    <t>Строительство ВЛ 0,4 кВ  на жб стойках, провод СИП до 35мм2 для тех.присоединения - 1 км</t>
  </si>
  <si>
    <t>Строительство ВЛ 0,4 кВ  на жб стойках, провод СИП 50мм2 для тех.присоединения - 1 км</t>
  </si>
  <si>
    <t>Строительство ВЛ 0,4 кВ  на жб стойках, провод СИП 70мм2 для тех.присоединения - 1 км</t>
  </si>
  <si>
    <t xml:space="preserve"> ВЛ 0,4 кВ монтаж провода 1 км--подвес СИП до 35мм2</t>
  </si>
  <si>
    <t xml:space="preserve"> ВЛ 0,4 кВ монтаж провода 1 км--подвес СИП 50мм2</t>
  </si>
  <si>
    <t xml:space="preserve"> ВЛ 0,4 кВ монтаж провода 1 км--подвес СИП 70мм2</t>
  </si>
  <si>
    <t xml:space="preserve">Стоимость ВЛ 0,4 кВ с учётом затрат, сопутствующих строительству: благоустройство- 1,5%, временные здания и сооружения -2,5%,проектно-изыскательские работы и авторский надзор-7,5%,  прочие работы (производство работ в зимнее время,  затраты по перевозке рабочих, затраты связанные с командированием рабочих для строительства, средства на проведение подрядных торгов)-4,0%, </t>
  </si>
  <si>
    <t xml:space="preserve"> 1,5+2,5+7,5+4= 15,5% </t>
  </si>
  <si>
    <t>Стоимость объекта в ценах 4 кв. 2017г., в том числе:</t>
  </si>
  <si>
    <t>Письмо Минрегион РФ №45082-ХМ/09 от 05.12.2017 индекс к ФЕР</t>
  </si>
  <si>
    <t>приложение 3 п.2 Электроэнергетика</t>
  </si>
  <si>
    <t>приложение 2</t>
  </si>
  <si>
    <r>
      <t xml:space="preserve">Плановая стоимость  инвестиционных затрат на год начала строительства 2019 </t>
    </r>
    <r>
      <rPr>
        <b/>
        <sz val="12"/>
        <color rgb="FFFF0000"/>
        <rFont val="Times New Roman"/>
        <family val="1"/>
        <charset val="204"/>
      </rPr>
      <t>без учета НДС</t>
    </r>
  </si>
  <si>
    <t>с у четом индексов -дефляторов Минэкономразвития</t>
  </si>
  <si>
    <t xml:space="preserve">строительно-монтажные работы </t>
  </si>
  <si>
    <t>1,046*1,044</t>
  </si>
  <si>
    <t xml:space="preserve">оборудование </t>
  </si>
  <si>
    <t>УТВЕРЖДАЮ:</t>
  </si>
  <si>
    <t>Заместитель директора</t>
  </si>
  <si>
    <t xml:space="preserve">по инвестиционной деятельности </t>
  </si>
  <si>
    <t>________________Д.В. Гончаров</t>
  </si>
  <si>
    <t>"______ " _______________2018 г.</t>
  </si>
  <si>
    <t>Составлен в базисных ценах по состоянию на 01.01.2000г. с переводом в прогнозные цены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</si>
</sst>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6" fillId="0" borderId="0"/>
    <xf numFmtId="0" fontId="1" fillId="0" borderId="0"/>
    <xf numFmtId="0" fontId="8" fillId="0" borderId="0"/>
  </cellStyleXfs>
  <cellXfs count="117">
    <xf numFmtId="0" fontId="0" fillId="0" borderId="0" xfId="0"/>
    <xf numFmtId="0" fontId="9" fillId="0" borderId="0" xfId="2" applyFont="1"/>
    <xf numFmtId="49" fontId="6" fillId="0" borderId="0" xfId="2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right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/>
    <xf numFmtId="0" fontId="6" fillId="0" borderId="1" xfId="2" applyFont="1" applyFill="1" applyBorder="1" applyAlignment="1">
      <alignment horizontal="center"/>
    </xf>
    <xf numFmtId="4" fontId="6" fillId="0" borderId="1" xfId="2" applyNumberFormat="1" applyFont="1" applyFill="1" applyBorder="1" applyAlignment="1">
      <alignment horizontal="right"/>
    </xf>
    <xf numFmtId="0" fontId="5" fillId="0" borderId="1" xfId="4" applyFont="1" applyFill="1" applyBorder="1" applyAlignment="1">
      <alignment horizontal="center" vertical="top"/>
    </xf>
    <xf numFmtId="0" fontId="5" fillId="0" borderId="1" xfId="4" applyFont="1" applyFill="1" applyBorder="1" applyAlignment="1">
      <alignment horizontal="left" wrapText="1"/>
    </xf>
    <xf numFmtId="0" fontId="6" fillId="0" borderId="1" xfId="4" applyFont="1" applyFill="1" applyBorder="1" applyAlignment="1">
      <alignment horizontal="center"/>
    </xf>
    <xf numFmtId="4" fontId="5" fillId="0" borderId="1" xfId="4" applyNumberFormat="1" applyFont="1" applyFill="1" applyBorder="1" applyAlignment="1"/>
    <xf numFmtId="0" fontId="6" fillId="0" borderId="1" xfId="4" applyFont="1" applyFill="1" applyBorder="1" applyAlignment="1">
      <alignment horizontal="center" vertical="top"/>
    </xf>
    <xf numFmtId="0" fontId="6" fillId="0" borderId="1" xfId="7" applyFont="1" applyFill="1" applyBorder="1" applyAlignment="1">
      <alignment wrapText="1"/>
    </xf>
    <xf numFmtId="0" fontId="6" fillId="0" borderId="1" xfId="7" applyFont="1" applyFill="1" applyBorder="1" applyAlignment="1">
      <alignment horizontal="center"/>
    </xf>
    <xf numFmtId="0" fontId="5" fillId="0" borderId="1" xfId="7" applyFont="1" applyFill="1" applyBorder="1" applyAlignment="1">
      <alignment wrapText="1"/>
    </xf>
    <xf numFmtId="0" fontId="5" fillId="0" borderId="1" xfId="3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/>
    </xf>
    <xf numFmtId="4" fontId="5" fillId="0" borderId="1" xfId="7" applyNumberFormat="1" applyFont="1" applyFill="1" applyBorder="1" applyAlignment="1"/>
    <xf numFmtId="49" fontId="6" fillId="0" borderId="1" xfId="7" applyNumberFormat="1" applyFont="1" applyFill="1" applyBorder="1" applyAlignment="1">
      <alignment horizontal="center" wrapText="1"/>
    </xf>
    <xf numFmtId="2" fontId="6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 wrapText="1"/>
    </xf>
    <xf numFmtId="4" fontId="5" fillId="0" borderId="1" xfId="2" applyNumberFormat="1" applyFont="1" applyFill="1" applyBorder="1" applyAlignment="1"/>
    <xf numFmtId="4" fontId="9" fillId="0" borderId="0" xfId="2" applyNumberFormat="1" applyFont="1"/>
    <xf numFmtId="0" fontId="5" fillId="0" borderId="1" xfId="7" applyFont="1" applyFill="1" applyBorder="1" applyAlignment="1">
      <alignment horizontal="left" wrapText="1"/>
    </xf>
    <xf numFmtId="0" fontId="6" fillId="0" borderId="1" xfId="7" applyFont="1" applyFill="1" applyBorder="1" applyAlignment="1"/>
    <xf numFmtId="0" fontId="6" fillId="0" borderId="1" xfId="2" applyFont="1" applyFill="1" applyBorder="1" applyAlignment="1"/>
    <xf numFmtId="4" fontId="6" fillId="0" borderId="1" xfId="2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 vertical="center"/>
    </xf>
    <xf numFmtId="2" fontId="6" fillId="0" borderId="1" xfId="7" applyNumberFormat="1" applyFont="1" applyFill="1" applyBorder="1" applyAlignment="1">
      <alignment horizontal="center"/>
    </xf>
    <xf numFmtId="4" fontId="6" fillId="0" borderId="1" xfId="7" applyNumberFormat="1" applyFont="1" applyFill="1" applyBorder="1" applyAlignment="1">
      <alignment horizontal="right"/>
    </xf>
    <xf numFmtId="0" fontId="5" fillId="0" borderId="1" xfId="7" applyFont="1" applyFill="1" applyBorder="1" applyAlignment="1"/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wrapText="1"/>
    </xf>
    <xf numFmtId="0" fontId="5" fillId="0" borderId="0" xfId="7" applyFont="1" applyFill="1" applyBorder="1" applyAlignment="1"/>
    <xf numFmtId="0" fontId="5" fillId="0" borderId="0" xfId="7" applyFont="1" applyFill="1" applyBorder="1" applyAlignment="1">
      <alignment horizontal="center"/>
    </xf>
    <xf numFmtId="4" fontId="5" fillId="0" borderId="0" xfId="7" applyNumberFormat="1" applyFont="1" applyFill="1" applyBorder="1" applyAlignment="1">
      <alignment horizontal="right"/>
    </xf>
    <xf numFmtId="0" fontId="7" fillId="0" borderId="0" xfId="9" applyFont="1" applyFill="1" applyBorder="1" applyAlignment="1">
      <alignment vertical="top"/>
    </xf>
    <xf numFmtId="0" fontId="9" fillId="0" borderId="0" xfId="2" applyFont="1" applyBorder="1"/>
    <xf numFmtId="0" fontId="11" fillId="0" borderId="0" xfId="2" applyFont="1"/>
    <xf numFmtId="0" fontId="1" fillId="0" borderId="0" xfId="2"/>
    <xf numFmtId="0" fontId="11" fillId="0" borderId="0" xfId="0" applyFont="1"/>
    <xf numFmtId="0" fontId="12" fillId="0" borderId="0" xfId="2" applyFont="1" applyAlignment="1">
      <alignment horizontal="left"/>
    </xf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horizontal="center" vertical="top"/>
    </xf>
    <xf numFmtId="0" fontId="6" fillId="0" borderId="3" xfId="5" applyFont="1" applyFill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right" vertical="center"/>
    </xf>
    <xf numFmtId="0" fontId="9" fillId="0" borderId="0" xfId="2" applyFont="1" applyAlignment="1">
      <alignment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7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vertical="center"/>
    </xf>
    <xf numFmtId="0" fontId="13" fillId="0" borderId="0" xfId="2" applyFont="1"/>
    <xf numFmtId="0" fontId="14" fillId="0" borderId="1" xfId="7" applyFont="1" applyFill="1" applyBorder="1" applyAlignment="1">
      <alignment horizontal="center"/>
    </xf>
    <xf numFmtId="10" fontId="5" fillId="0" borderId="1" xfId="7" applyNumberFormat="1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left" vertical="top" wrapText="1"/>
    </xf>
    <xf numFmtId="4" fontId="5" fillId="0" borderId="1" xfId="7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9" applyFont="1" applyFill="1" applyBorder="1" applyAlignment="1">
      <alignment horizontal="center"/>
    </xf>
    <xf numFmtId="0" fontId="6" fillId="0" borderId="0" xfId="9" applyFont="1" applyFill="1" applyBorder="1"/>
    <xf numFmtId="0" fontId="6" fillId="0" borderId="0" xfId="0" applyFont="1" applyBorder="1"/>
    <xf numFmtId="0" fontId="7" fillId="0" borderId="0" xfId="9" applyFont="1" applyFill="1" applyBorder="1" applyAlignment="1">
      <alignment horizontal="center" vertical="top"/>
    </xf>
    <xf numFmtId="0" fontId="7" fillId="0" borderId="12" xfId="4" applyFont="1" applyFill="1" applyBorder="1" applyAlignment="1">
      <alignment horizontal="center"/>
    </xf>
    <xf numFmtId="0" fontId="7" fillId="0" borderId="13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/>
    </xf>
    <xf numFmtId="0" fontId="7" fillId="0" borderId="14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17" fillId="0" borderId="1" xfId="7" applyFont="1" applyFill="1" applyBorder="1" applyAlignment="1">
      <alignment horizontal="left" vertical="center" wrapText="1"/>
    </xf>
    <xf numFmtId="0" fontId="6" fillId="0" borderId="1" xfId="7" applyFont="1" applyFill="1" applyBorder="1" applyAlignment="1">
      <alignment horizontal="right" wrapText="1"/>
    </xf>
    <xf numFmtId="0" fontId="5" fillId="0" borderId="1" xfId="7" applyFont="1" applyFill="1" applyBorder="1" applyAlignment="1">
      <alignment horizontal="right"/>
    </xf>
    <xf numFmtId="9" fontId="6" fillId="0" borderId="1" xfId="7" applyNumberFormat="1" applyFont="1" applyFill="1" applyBorder="1" applyAlignment="1">
      <alignment horizontal="right"/>
    </xf>
    <xf numFmtId="0" fontId="17" fillId="0" borderId="1" xfId="2" applyFont="1" applyFill="1" applyBorder="1" applyAlignment="1">
      <alignment horizontal="center" wrapText="1"/>
    </xf>
    <xf numFmtId="0" fontId="17" fillId="0" borderId="1" xfId="7" applyFont="1" applyFill="1" applyBorder="1" applyAlignment="1">
      <alignment horizontal="center" wrapText="1"/>
    </xf>
    <xf numFmtId="0" fontId="9" fillId="0" borderId="0" xfId="2" applyFont="1" applyFill="1"/>
    <xf numFmtId="0" fontId="6" fillId="0" borderId="0" xfId="0" applyFont="1" applyFill="1" applyAlignment="1">
      <alignment vertical="center"/>
    </xf>
    <xf numFmtId="0" fontId="1" fillId="0" borderId="0" xfId="2" applyFill="1"/>
    <xf numFmtId="0" fontId="5" fillId="0" borderId="0" xfId="3" applyFont="1" applyFill="1" applyAlignment="1">
      <alignment horizontal="center" vertical="center" wrapText="1"/>
    </xf>
    <xf numFmtId="164" fontId="6" fillId="0" borderId="1" xfId="7" applyNumberFormat="1" applyFont="1" applyFill="1" applyBorder="1" applyAlignment="1">
      <alignment horizontal="right"/>
    </xf>
    <xf numFmtId="0" fontId="18" fillId="0" borderId="1" xfId="2" applyFont="1" applyFill="1" applyBorder="1" applyAlignment="1">
      <alignment horizontal="center" wrapText="1"/>
    </xf>
    <xf numFmtId="0" fontId="17" fillId="0" borderId="1" xfId="5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165" fontId="6" fillId="0" borderId="1" xfId="7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2" fontId="6" fillId="0" borderId="0" xfId="10" applyNumberFormat="1" applyFont="1" applyAlignment="1">
      <alignment vertical="center"/>
    </xf>
    <xf numFmtId="0" fontId="20" fillId="0" borderId="0" xfId="6" applyFont="1" applyAlignment="1">
      <alignment horizontal="right" vertical="top"/>
    </xf>
    <xf numFmtId="0" fontId="21" fillId="0" borderId="0" xfId="6" applyFont="1" applyBorder="1" applyAlignment="1">
      <alignment horizontal="right" vertical="top"/>
    </xf>
    <xf numFmtId="0" fontId="21" fillId="0" borderId="0" xfId="6" applyFont="1" applyAlignment="1">
      <alignment horizontal="right" vertical="top"/>
    </xf>
    <xf numFmtId="0" fontId="15" fillId="0" borderId="0" xfId="3" applyFont="1" applyFill="1" applyAlignment="1">
      <alignment horizontal="center" wrapText="1"/>
    </xf>
    <xf numFmtId="0" fontId="5" fillId="3" borderId="0" xfId="3" applyFont="1" applyFill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6" fillId="0" borderId="0" xfId="3" applyFont="1" applyFill="1" applyAlignment="1">
      <alignment horizontal="left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16" fillId="0" borderId="15" xfId="4" applyFont="1" applyFill="1" applyBorder="1" applyAlignment="1">
      <alignment horizontal="center"/>
    </xf>
    <xf numFmtId="0" fontId="16" fillId="0" borderId="16" xfId="4" applyFont="1" applyFill="1" applyBorder="1" applyAlignment="1">
      <alignment horizontal="center"/>
    </xf>
    <xf numFmtId="0" fontId="6" fillId="0" borderId="2" xfId="7" applyFont="1" applyFill="1" applyBorder="1" applyAlignment="1">
      <alignment horizontal="right" vertical="center" wrapText="1"/>
    </xf>
    <xf numFmtId="0" fontId="6" fillId="0" borderId="11" xfId="7" applyFont="1" applyFill="1" applyBorder="1" applyAlignment="1">
      <alignment horizontal="right" vertical="center" wrapText="1"/>
    </xf>
    <xf numFmtId="0" fontId="5" fillId="0" borderId="11" xfId="7" applyFont="1" applyFill="1" applyBorder="1" applyAlignment="1">
      <alignment horizontal="right" vertical="center" wrapText="1"/>
    </xf>
    <xf numFmtId="0" fontId="5" fillId="0" borderId="3" xfId="7" applyFont="1" applyFill="1" applyBorder="1" applyAlignment="1">
      <alignment horizontal="right" vertical="center" wrapText="1"/>
    </xf>
    <xf numFmtId="0" fontId="2" fillId="0" borderId="0" xfId="6" applyFont="1" applyAlignment="1">
      <alignment horizontal="right"/>
    </xf>
  </cellXfs>
  <cellStyles count="11">
    <cellStyle name="Обычный" xfId="0" builtinId="0"/>
    <cellStyle name="Обычный 14" xfId="8"/>
    <cellStyle name="Обычный 2" xfId="1"/>
    <cellStyle name="Обычный 2 2" xfId="6"/>
    <cellStyle name="Обычный 2 2 2" xfId="3"/>
    <cellStyle name="Обычный 3" xfId="10"/>
    <cellStyle name="Обычный 3 4" xfId="9"/>
    <cellStyle name="Обычный 6" xfId="7"/>
    <cellStyle name="Обычный 7 2" xfId="2"/>
    <cellStyle name="Обычный 7 2 2" xfId="4"/>
    <cellStyle name="Обычный 7 2 2 3" xfId="5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53788</xdr:colOff>
      <xdr:row>41</xdr:row>
      <xdr:rowOff>19050</xdr:rowOff>
    </xdr:from>
    <xdr:to>
      <xdr:col>2</xdr:col>
      <xdr:colOff>753272</xdr:colOff>
      <xdr:row>43</xdr:row>
      <xdr:rowOff>62753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9694" y="19696579"/>
          <a:ext cx="699484" cy="850527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53788</xdr:colOff>
      <xdr:row>41</xdr:row>
      <xdr:rowOff>19050</xdr:rowOff>
    </xdr:from>
    <xdr:ext cx="699484" cy="849246"/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4817" y="16881021"/>
          <a:ext cx="699484" cy="849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53788</xdr:colOff>
      <xdr:row>41</xdr:row>
      <xdr:rowOff>19050</xdr:rowOff>
    </xdr:from>
    <xdr:ext cx="699484" cy="843803"/>
    <xdr:pic>
      <xdr:nvPicPr>
        <xdr:cNvPr id="6" name="Рисунок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7538" y="16783050"/>
          <a:ext cx="699484" cy="84380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4</xdr:col>
      <xdr:colOff>1039907</xdr:colOff>
      <xdr:row>2</xdr:row>
      <xdr:rowOff>175880</xdr:rowOff>
    </xdr:from>
    <xdr:to>
      <xdr:col>6</xdr:col>
      <xdr:colOff>171690</xdr:colOff>
      <xdr:row>3</xdr:row>
      <xdr:rowOff>543507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7767" y="572120"/>
          <a:ext cx="1463503" cy="5421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1039907</xdr:colOff>
      <xdr:row>3</xdr:row>
      <xdr:rowOff>23480</xdr:rowOff>
    </xdr:from>
    <xdr:to>
      <xdr:col>14</xdr:col>
      <xdr:colOff>171690</xdr:colOff>
      <xdr:row>3</xdr:row>
      <xdr:rowOff>554591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6380" y="605371"/>
          <a:ext cx="1459346" cy="5311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1039907</xdr:colOff>
      <xdr:row>2</xdr:row>
      <xdr:rowOff>175880</xdr:rowOff>
    </xdr:from>
    <xdr:to>
      <xdr:col>22</xdr:col>
      <xdr:colOff>171690</xdr:colOff>
      <xdr:row>3</xdr:row>
      <xdr:rowOff>513027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7767" y="572120"/>
          <a:ext cx="1463503" cy="5421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tabSelected="1" view="pageBreakPreview" zoomScale="40" zoomScaleNormal="40" zoomScaleSheetLayoutView="40" workbookViewId="0">
      <selection activeCell="AH19" sqref="AH19"/>
    </sheetView>
  </sheetViews>
  <sheetFormatPr defaultColWidth="9.140625" defaultRowHeight="15" x14ac:dyDescent="0.25"/>
  <cols>
    <col min="1" max="1" width="8.85546875" style="44" customWidth="1"/>
    <col min="2" max="2" width="39.7109375" style="44" customWidth="1"/>
    <col min="3" max="3" width="20" style="44" customWidth="1"/>
    <col min="4" max="4" width="15.140625" style="44" customWidth="1"/>
    <col min="5" max="5" width="15.42578125" style="44" customWidth="1"/>
    <col min="6" max="6" width="18.5703125" style="44" customWidth="1"/>
    <col min="7" max="7" width="19.7109375" style="44" customWidth="1"/>
    <col min="8" max="8" width="9.140625" style="44"/>
    <col min="9" max="9" width="8.85546875" style="44" customWidth="1"/>
    <col min="10" max="10" width="39.7109375" style="44" customWidth="1"/>
    <col min="11" max="11" width="20" style="44" customWidth="1"/>
    <col min="12" max="12" width="15.140625" style="44" customWidth="1"/>
    <col min="13" max="13" width="15.42578125" style="44" customWidth="1"/>
    <col min="14" max="14" width="18.5703125" style="44" customWidth="1"/>
    <col min="15" max="15" width="19.7109375" style="44" customWidth="1"/>
    <col min="16" max="16" width="9.140625" style="44"/>
    <col min="17" max="17" width="8.85546875" style="44" customWidth="1"/>
    <col min="18" max="18" width="39.7109375" style="44" customWidth="1"/>
    <col min="19" max="19" width="20" style="44" customWidth="1"/>
    <col min="20" max="20" width="15.140625" style="44" customWidth="1"/>
    <col min="21" max="21" width="15.42578125" style="44" customWidth="1"/>
    <col min="22" max="22" width="18.5703125" style="44" customWidth="1"/>
    <col min="23" max="23" width="19.7109375" style="44" customWidth="1"/>
    <col min="24" max="16384" width="9.140625" style="44"/>
  </cols>
  <sheetData>
    <row r="1" spans="1:23" ht="15.75" x14ac:dyDescent="0.25">
      <c r="E1" s="97"/>
      <c r="F1" s="97"/>
      <c r="G1" s="98" t="s">
        <v>65</v>
      </c>
      <c r="M1" s="97"/>
      <c r="N1" s="97"/>
      <c r="O1" s="98" t="s">
        <v>65</v>
      </c>
      <c r="U1" s="97"/>
      <c r="V1" s="97"/>
      <c r="W1" s="98" t="s">
        <v>65</v>
      </c>
    </row>
    <row r="2" spans="1:23" ht="15.75" x14ac:dyDescent="0.25">
      <c r="E2" s="97"/>
      <c r="F2" s="97"/>
      <c r="G2" s="99" t="s">
        <v>66</v>
      </c>
      <c r="M2" s="97"/>
      <c r="N2" s="97"/>
      <c r="O2" s="99" t="s">
        <v>66</v>
      </c>
      <c r="U2" s="97"/>
      <c r="V2" s="97"/>
      <c r="W2" s="99" t="s">
        <v>66</v>
      </c>
    </row>
    <row r="3" spans="1:23" ht="15.75" x14ac:dyDescent="0.25">
      <c r="E3" s="97"/>
      <c r="F3" s="97"/>
      <c r="G3" s="99" t="s">
        <v>67</v>
      </c>
      <c r="M3" s="97"/>
      <c r="N3" s="97"/>
      <c r="O3" s="99" t="s">
        <v>67</v>
      </c>
      <c r="U3" s="97"/>
      <c r="V3" s="97"/>
      <c r="W3" s="99" t="s">
        <v>67</v>
      </c>
    </row>
    <row r="4" spans="1:23" ht="46.15" customHeight="1" x14ac:dyDescent="0.25">
      <c r="E4" s="116" t="s">
        <v>68</v>
      </c>
      <c r="F4" s="116"/>
      <c r="G4" s="116"/>
      <c r="M4" s="116" t="s">
        <v>68</v>
      </c>
      <c r="N4" s="116"/>
      <c r="O4" s="116"/>
      <c r="U4" s="116" t="s">
        <v>68</v>
      </c>
      <c r="V4" s="116"/>
      <c r="W4" s="116"/>
    </row>
    <row r="5" spans="1:23" ht="15.75" x14ac:dyDescent="0.25">
      <c r="E5" s="97"/>
      <c r="F5" s="97"/>
      <c r="G5" s="100" t="s">
        <v>69</v>
      </c>
      <c r="M5" s="97"/>
      <c r="N5" s="97"/>
      <c r="O5" s="100" t="s">
        <v>69</v>
      </c>
      <c r="U5" s="97"/>
      <c r="V5" s="97"/>
      <c r="W5" s="100" t="s">
        <v>69</v>
      </c>
    </row>
    <row r="7" spans="1:23" s="1" customFormat="1" ht="15.75" x14ac:dyDescent="0.25">
      <c r="E7" s="46"/>
      <c r="F7" s="46"/>
      <c r="G7" s="45"/>
      <c r="M7" s="46"/>
      <c r="N7" s="46"/>
      <c r="O7" s="45"/>
      <c r="U7" s="46"/>
      <c r="V7" s="46"/>
      <c r="W7" s="45"/>
    </row>
    <row r="8" spans="1:23" s="1" customFormat="1" ht="17.45" customHeight="1" x14ac:dyDescent="0.3">
      <c r="A8" s="101" t="s">
        <v>42</v>
      </c>
      <c r="B8" s="101"/>
      <c r="C8" s="101"/>
      <c r="D8" s="101"/>
      <c r="E8" s="101"/>
      <c r="F8" s="101"/>
      <c r="G8" s="101"/>
      <c r="I8" s="101" t="s">
        <v>43</v>
      </c>
      <c r="J8" s="101"/>
      <c r="K8" s="101"/>
      <c r="L8" s="101"/>
      <c r="M8" s="101"/>
      <c r="N8" s="101"/>
      <c r="O8" s="101"/>
      <c r="Q8" s="101" t="s">
        <v>44</v>
      </c>
      <c r="R8" s="101"/>
      <c r="S8" s="101"/>
      <c r="T8" s="101"/>
      <c r="U8" s="101"/>
      <c r="V8" s="101"/>
      <c r="W8" s="101"/>
    </row>
    <row r="9" spans="1:23" s="1" customFormat="1" ht="15.6" customHeight="1" x14ac:dyDescent="0.25">
      <c r="A9" s="102" t="s">
        <v>51</v>
      </c>
      <c r="B9" s="102"/>
      <c r="C9" s="102"/>
      <c r="D9" s="102"/>
      <c r="E9" s="102"/>
      <c r="F9" s="102"/>
      <c r="G9" s="102"/>
      <c r="I9" s="102" t="s">
        <v>52</v>
      </c>
      <c r="J9" s="102"/>
      <c r="K9" s="102"/>
      <c r="L9" s="102"/>
      <c r="M9" s="102"/>
      <c r="N9" s="102"/>
      <c r="O9" s="102"/>
      <c r="Q9" s="102" t="s">
        <v>53</v>
      </c>
      <c r="R9" s="102"/>
      <c r="S9" s="102"/>
      <c r="T9" s="102"/>
      <c r="U9" s="102"/>
      <c r="V9" s="102"/>
      <c r="W9" s="102"/>
    </row>
    <row r="10" spans="1:23" s="1" customFormat="1" ht="15.75" x14ac:dyDescent="0.25">
      <c r="A10" s="86"/>
      <c r="B10" s="86"/>
      <c r="C10" s="86"/>
      <c r="D10" s="86"/>
      <c r="E10" s="86"/>
      <c r="F10" s="86"/>
      <c r="G10" s="86"/>
      <c r="I10" s="86"/>
      <c r="J10" s="86"/>
      <c r="K10" s="86"/>
      <c r="L10" s="86"/>
      <c r="M10" s="86"/>
      <c r="N10" s="86"/>
      <c r="O10" s="86"/>
      <c r="Q10" s="86"/>
      <c r="R10" s="86"/>
      <c r="S10" s="86"/>
      <c r="T10" s="86"/>
      <c r="U10" s="86"/>
      <c r="V10" s="86"/>
      <c r="W10" s="86"/>
    </row>
    <row r="11" spans="1:23" s="1" customFormat="1" ht="27.75" customHeight="1" x14ac:dyDescent="0.25">
      <c r="A11" s="103" t="s">
        <v>23</v>
      </c>
      <c r="B11" s="103"/>
      <c r="C11" s="103"/>
      <c r="D11" s="103"/>
      <c r="E11" s="103"/>
      <c r="F11" s="103"/>
      <c r="G11" s="103"/>
      <c r="I11" s="103" t="s">
        <v>23</v>
      </c>
      <c r="J11" s="103"/>
      <c r="K11" s="103"/>
      <c r="L11" s="103"/>
      <c r="M11" s="103"/>
      <c r="N11" s="103"/>
      <c r="O11" s="103"/>
      <c r="Q11" s="103" t="s">
        <v>23</v>
      </c>
      <c r="R11" s="103"/>
      <c r="S11" s="103"/>
      <c r="T11" s="103"/>
      <c r="U11" s="103"/>
      <c r="V11" s="103"/>
      <c r="W11" s="103"/>
    </row>
    <row r="12" spans="1:23" s="1" customFormat="1" ht="33.75" customHeight="1" x14ac:dyDescent="0.25">
      <c r="A12" s="104" t="s">
        <v>17</v>
      </c>
      <c r="B12" s="104"/>
      <c r="C12" s="104"/>
      <c r="D12" s="104"/>
      <c r="E12" s="104"/>
      <c r="F12" s="104"/>
      <c r="G12" s="104"/>
      <c r="I12" s="104" t="s">
        <v>17</v>
      </c>
      <c r="J12" s="104"/>
      <c r="K12" s="104"/>
      <c r="L12" s="104"/>
      <c r="M12" s="104"/>
      <c r="N12" s="104"/>
      <c r="O12" s="104"/>
      <c r="Q12" s="104" t="s">
        <v>17</v>
      </c>
      <c r="R12" s="104"/>
      <c r="S12" s="104"/>
      <c r="T12" s="104"/>
      <c r="U12" s="104"/>
      <c r="V12" s="104"/>
      <c r="W12" s="104"/>
    </row>
    <row r="13" spans="1:23" s="1" customFormat="1" ht="15.75" x14ac:dyDescent="0.25">
      <c r="A13" s="2"/>
      <c r="B13" s="3"/>
      <c r="C13" s="4"/>
      <c r="D13" s="4"/>
      <c r="E13" s="4"/>
      <c r="F13" s="4"/>
      <c r="G13" s="4"/>
      <c r="I13" s="2"/>
      <c r="J13" s="3"/>
      <c r="K13" s="4"/>
      <c r="L13" s="4"/>
      <c r="M13" s="4"/>
      <c r="N13" s="4"/>
      <c r="O13" s="4"/>
      <c r="Q13" s="2"/>
      <c r="R13" s="3"/>
      <c r="S13" s="4"/>
      <c r="T13" s="4"/>
      <c r="U13" s="4"/>
      <c r="V13" s="4"/>
      <c r="W13" s="4"/>
    </row>
    <row r="14" spans="1:23" s="1" customFormat="1" ht="16.5" thickBot="1" x14ac:dyDescent="0.3">
      <c r="A14" s="5" t="s">
        <v>70</v>
      </c>
      <c r="B14" s="3"/>
      <c r="C14" s="5"/>
      <c r="D14" s="5"/>
      <c r="E14" s="5"/>
      <c r="F14" s="5"/>
      <c r="G14" s="6"/>
      <c r="I14" s="5" t="s">
        <v>70</v>
      </c>
      <c r="J14" s="3"/>
      <c r="K14" s="5"/>
      <c r="L14" s="5"/>
      <c r="M14" s="5"/>
      <c r="N14" s="5"/>
      <c r="O14" s="6"/>
      <c r="Q14" s="5" t="s">
        <v>70</v>
      </c>
      <c r="R14" s="3"/>
      <c r="S14" s="5"/>
      <c r="T14" s="5"/>
      <c r="U14" s="5"/>
      <c r="V14" s="5"/>
      <c r="W14" s="6"/>
    </row>
    <row r="15" spans="1:23" s="1" customFormat="1" ht="16.149999999999999" customHeight="1" thickBot="1" x14ac:dyDescent="0.3">
      <c r="A15" s="105" t="s">
        <v>1</v>
      </c>
      <c r="B15" s="105" t="s">
        <v>2</v>
      </c>
      <c r="C15" s="105" t="s">
        <v>3</v>
      </c>
      <c r="D15" s="107" t="s">
        <v>4</v>
      </c>
      <c r="E15" s="108"/>
      <c r="F15" s="109"/>
      <c r="G15" s="105" t="s">
        <v>5</v>
      </c>
      <c r="I15" s="105" t="s">
        <v>1</v>
      </c>
      <c r="J15" s="105" t="s">
        <v>2</v>
      </c>
      <c r="K15" s="105" t="s">
        <v>3</v>
      </c>
      <c r="L15" s="107" t="s">
        <v>4</v>
      </c>
      <c r="M15" s="108"/>
      <c r="N15" s="109"/>
      <c r="O15" s="105" t="s">
        <v>5</v>
      </c>
      <c r="Q15" s="105" t="s">
        <v>1</v>
      </c>
      <c r="R15" s="105" t="s">
        <v>2</v>
      </c>
      <c r="S15" s="105" t="s">
        <v>3</v>
      </c>
      <c r="T15" s="107" t="s">
        <v>4</v>
      </c>
      <c r="U15" s="108"/>
      <c r="V15" s="109"/>
      <c r="W15" s="105" t="s">
        <v>5</v>
      </c>
    </row>
    <row r="16" spans="1:23" s="1" customFormat="1" ht="44.25" customHeight="1" thickBot="1" x14ac:dyDescent="0.3">
      <c r="A16" s="106"/>
      <c r="B16" s="106"/>
      <c r="C16" s="106"/>
      <c r="D16" s="7" t="s">
        <v>6</v>
      </c>
      <c r="E16" s="8" t="s">
        <v>7</v>
      </c>
      <c r="F16" s="7" t="s">
        <v>8</v>
      </c>
      <c r="G16" s="106"/>
      <c r="I16" s="106"/>
      <c r="J16" s="106"/>
      <c r="K16" s="106"/>
      <c r="L16" s="7" t="s">
        <v>6</v>
      </c>
      <c r="M16" s="8" t="s">
        <v>7</v>
      </c>
      <c r="N16" s="7" t="s">
        <v>8</v>
      </c>
      <c r="O16" s="106"/>
      <c r="Q16" s="106"/>
      <c r="R16" s="106"/>
      <c r="S16" s="106"/>
      <c r="T16" s="7" t="s">
        <v>6</v>
      </c>
      <c r="U16" s="8" t="s">
        <v>7</v>
      </c>
      <c r="V16" s="7" t="s">
        <v>8</v>
      </c>
      <c r="W16" s="106"/>
    </row>
    <row r="17" spans="1:23" s="1" customFormat="1" ht="15.75" x14ac:dyDescent="0.25">
      <c r="A17" s="69">
        <v>1</v>
      </c>
      <c r="B17" s="70">
        <v>2</v>
      </c>
      <c r="C17" s="71">
        <v>3</v>
      </c>
      <c r="D17" s="71">
        <v>4</v>
      </c>
      <c r="E17" s="71">
        <v>5</v>
      </c>
      <c r="F17" s="71">
        <v>6</v>
      </c>
      <c r="G17" s="72">
        <v>7</v>
      </c>
      <c r="I17" s="69">
        <v>1</v>
      </c>
      <c r="J17" s="70">
        <v>2</v>
      </c>
      <c r="K17" s="71">
        <v>3</v>
      </c>
      <c r="L17" s="71">
        <v>4</v>
      </c>
      <c r="M17" s="71">
        <v>5</v>
      </c>
      <c r="N17" s="71">
        <v>6</v>
      </c>
      <c r="O17" s="72">
        <v>7</v>
      </c>
      <c r="Q17" s="69">
        <v>1</v>
      </c>
      <c r="R17" s="70">
        <v>2</v>
      </c>
      <c r="S17" s="71">
        <v>3</v>
      </c>
      <c r="T17" s="71">
        <v>4</v>
      </c>
      <c r="U17" s="71">
        <v>5</v>
      </c>
      <c r="V17" s="71">
        <v>6</v>
      </c>
      <c r="W17" s="72">
        <v>7</v>
      </c>
    </row>
    <row r="18" spans="1:23" s="1" customFormat="1" ht="15.75" x14ac:dyDescent="0.25">
      <c r="A18" s="110" t="s">
        <v>26</v>
      </c>
      <c r="B18" s="111"/>
      <c r="C18" s="73"/>
      <c r="D18" s="73"/>
      <c r="E18" s="73"/>
      <c r="F18" s="73"/>
      <c r="G18" s="73"/>
      <c r="I18" s="110" t="s">
        <v>26</v>
      </c>
      <c r="J18" s="111"/>
      <c r="K18" s="73"/>
      <c r="L18" s="73"/>
      <c r="M18" s="73"/>
      <c r="N18" s="73"/>
      <c r="O18" s="73"/>
      <c r="Q18" s="110" t="s">
        <v>26</v>
      </c>
      <c r="R18" s="111"/>
      <c r="S18" s="73"/>
      <c r="T18" s="73"/>
      <c r="U18" s="73"/>
      <c r="V18" s="73"/>
      <c r="W18" s="73"/>
    </row>
    <row r="19" spans="1:23" s="52" customFormat="1" ht="41.45" customHeight="1" x14ac:dyDescent="0.2">
      <c r="A19" s="50">
        <f>1</f>
        <v>1</v>
      </c>
      <c r="B19" s="74" t="s">
        <v>35</v>
      </c>
      <c r="C19" s="75" t="s">
        <v>30</v>
      </c>
      <c r="D19" s="75" t="s">
        <v>31</v>
      </c>
      <c r="E19" s="75">
        <v>1</v>
      </c>
      <c r="F19" s="76">
        <v>116.9</v>
      </c>
      <c r="G19" s="51">
        <f t="shared" ref="G19" si="0">E19*F19</f>
        <v>116.9</v>
      </c>
      <c r="I19" s="50">
        <f>1</f>
        <v>1</v>
      </c>
      <c r="J19" s="74" t="s">
        <v>34</v>
      </c>
      <c r="K19" s="75" t="s">
        <v>30</v>
      </c>
      <c r="L19" s="75" t="s">
        <v>31</v>
      </c>
      <c r="M19" s="75">
        <v>1</v>
      </c>
      <c r="N19" s="76">
        <v>127.9</v>
      </c>
      <c r="O19" s="51">
        <f t="shared" ref="O19" si="1">M19*N19</f>
        <v>127.9</v>
      </c>
      <c r="Q19" s="50">
        <f>1</f>
        <v>1</v>
      </c>
      <c r="R19" s="74" t="s">
        <v>36</v>
      </c>
      <c r="S19" s="75" t="s">
        <v>30</v>
      </c>
      <c r="T19" s="75" t="s">
        <v>31</v>
      </c>
      <c r="U19" s="75">
        <v>1</v>
      </c>
      <c r="V19" s="76">
        <v>133.4</v>
      </c>
      <c r="W19" s="51">
        <f t="shared" ref="W19" si="2">U19*V19</f>
        <v>133.4</v>
      </c>
    </row>
    <row r="20" spans="1:23" s="1" customFormat="1" ht="15.75" x14ac:dyDescent="0.25">
      <c r="A20" s="12"/>
      <c r="B20" s="13" t="s">
        <v>27</v>
      </c>
      <c r="C20" s="14"/>
      <c r="D20" s="14"/>
      <c r="E20" s="14"/>
      <c r="F20" s="14"/>
      <c r="G20" s="15">
        <f>SUM(G19:G19)</f>
        <v>116.9</v>
      </c>
      <c r="I20" s="12"/>
      <c r="J20" s="13" t="s">
        <v>27</v>
      </c>
      <c r="K20" s="14"/>
      <c r="L20" s="14"/>
      <c r="M20" s="14"/>
      <c r="N20" s="14"/>
      <c r="O20" s="15">
        <f>SUM(O19:O19)</f>
        <v>127.9</v>
      </c>
      <c r="Q20" s="12"/>
      <c r="R20" s="13" t="s">
        <v>27</v>
      </c>
      <c r="S20" s="14"/>
      <c r="T20" s="14"/>
      <c r="U20" s="14"/>
      <c r="V20" s="14"/>
      <c r="W20" s="15">
        <f>SUM(W19:W19)</f>
        <v>133.4</v>
      </c>
    </row>
    <row r="21" spans="1:23" s="52" customFormat="1" ht="47.25" x14ac:dyDescent="0.2">
      <c r="A21" s="54">
        <v>2</v>
      </c>
      <c r="B21" s="55" t="s">
        <v>9</v>
      </c>
      <c r="C21" s="56" t="s">
        <v>10</v>
      </c>
      <c r="D21" s="32"/>
      <c r="E21" s="32">
        <v>1.0900000000000001</v>
      </c>
      <c r="F21" s="32"/>
      <c r="G21" s="57">
        <f>G20*E21</f>
        <v>127.42</v>
      </c>
      <c r="I21" s="54">
        <v>2</v>
      </c>
      <c r="J21" s="55" t="s">
        <v>9</v>
      </c>
      <c r="K21" s="56" t="s">
        <v>10</v>
      </c>
      <c r="L21" s="32"/>
      <c r="M21" s="32">
        <v>1.0900000000000001</v>
      </c>
      <c r="N21" s="32"/>
      <c r="O21" s="57">
        <f>O20*M21</f>
        <v>139.41</v>
      </c>
      <c r="Q21" s="54">
        <v>2</v>
      </c>
      <c r="R21" s="55" t="s">
        <v>9</v>
      </c>
      <c r="S21" s="56" t="s">
        <v>10</v>
      </c>
      <c r="T21" s="32"/>
      <c r="U21" s="32">
        <v>1.0900000000000001</v>
      </c>
      <c r="V21" s="32"/>
      <c r="W21" s="57">
        <f>W20*U21</f>
        <v>145.41</v>
      </c>
    </row>
    <row r="22" spans="1:23" s="52" customFormat="1" ht="31.5" x14ac:dyDescent="0.2">
      <c r="A22" s="54">
        <v>3</v>
      </c>
      <c r="B22" s="55" t="s">
        <v>28</v>
      </c>
      <c r="C22" s="56" t="s">
        <v>11</v>
      </c>
      <c r="D22" s="32"/>
      <c r="E22" s="32">
        <v>1</v>
      </c>
      <c r="F22" s="32"/>
      <c r="G22" s="57">
        <f>G21*E22</f>
        <v>127.42</v>
      </c>
      <c r="I22" s="54">
        <v>3</v>
      </c>
      <c r="J22" s="55" t="s">
        <v>28</v>
      </c>
      <c r="K22" s="56" t="s">
        <v>11</v>
      </c>
      <c r="L22" s="32"/>
      <c r="M22" s="32">
        <v>1</v>
      </c>
      <c r="N22" s="32"/>
      <c r="O22" s="57">
        <f>O21*M22</f>
        <v>139.41</v>
      </c>
      <c r="Q22" s="54">
        <v>3</v>
      </c>
      <c r="R22" s="55" t="s">
        <v>28</v>
      </c>
      <c r="S22" s="56" t="s">
        <v>11</v>
      </c>
      <c r="T22" s="32"/>
      <c r="U22" s="32">
        <v>1</v>
      </c>
      <c r="V22" s="32"/>
      <c r="W22" s="57">
        <f>W21*U22</f>
        <v>145.41</v>
      </c>
    </row>
    <row r="23" spans="1:23" s="52" customFormat="1" ht="78.75" x14ac:dyDescent="0.2">
      <c r="A23" s="54">
        <v>4</v>
      </c>
      <c r="B23" s="55" t="s">
        <v>41</v>
      </c>
      <c r="C23" s="56" t="s">
        <v>40</v>
      </c>
      <c r="D23" s="32"/>
      <c r="E23" s="32">
        <v>1.0129999999999999</v>
      </c>
      <c r="F23" s="32"/>
      <c r="G23" s="57">
        <f>G22*E23</f>
        <v>129.08000000000001</v>
      </c>
      <c r="I23" s="54">
        <v>4</v>
      </c>
      <c r="J23" s="55" t="s">
        <v>41</v>
      </c>
      <c r="K23" s="56" t="s">
        <v>40</v>
      </c>
      <c r="L23" s="32"/>
      <c r="M23" s="32">
        <v>1.0129999999999999</v>
      </c>
      <c r="N23" s="32"/>
      <c r="O23" s="57">
        <f>O22*M23</f>
        <v>141.22</v>
      </c>
      <c r="Q23" s="54">
        <v>4</v>
      </c>
      <c r="R23" s="55" t="s">
        <v>41</v>
      </c>
      <c r="S23" s="56" t="s">
        <v>40</v>
      </c>
      <c r="T23" s="32"/>
      <c r="U23" s="32">
        <v>1.0129999999999999</v>
      </c>
      <c r="V23" s="32"/>
      <c r="W23" s="57">
        <f>W22*U23</f>
        <v>147.30000000000001</v>
      </c>
    </row>
    <row r="24" spans="1:23" s="1" customFormat="1" ht="15.75" x14ac:dyDescent="0.25">
      <c r="A24" s="16"/>
      <c r="B24" s="19" t="s">
        <v>12</v>
      </c>
      <c r="C24" s="20"/>
      <c r="D24" s="21"/>
      <c r="E24" s="21"/>
      <c r="F24" s="21"/>
      <c r="G24" s="22">
        <f>G23</f>
        <v>129.08000000000001</v>
      </c>
      <c r="I24" s="16"/>
      <c r="J24" s="19" t="s">
        <v>12</v>
      </c>
      <c r="K24" s="20"/>
      <c r="L24" s="21"/>
      <c r="M24" s="21"/>
      <c r="N24" s="21"/>
      <c r="O24" s="22">
        <f>O23</f>
        <v>141.22</v>
      </c>
      <c r="Q24" s="16"/>
      <c r="R24" s="19" t="s">
        <v>12</v>
      </c>
      <c r="S24" s="20"/>
      <c r="T24" s="21"/>
      <c r="U24" s="21"/>
      <c r="V24" s="21"/>
      <c r="W24" s="22">
        <f>W23</f>
        <v>147.30000000000001</v>
      </c>
    </row>
    <row r="25" spans="1:23" s="52" customFormat="1" ht="120" customHeight="1" x14ac:dyDescent="0.25">
      <c r="A25" s="53">
        <v>5</v>
      </c>
      <c r="B25" s="77" t="s">
        <v>54</v>
      </c>
      <c r="C25" s="18" t="s">
        <v>16</v>
      </c>
      <c r="D25" s="23" t="s">
        <v>55</v>
      </c>
      <c r="E25" s="18">
        <v>1.155</v>
      </c>
      <c r="F25" s="18"/>
      <c r="G25" s="9">
        <f>G24*E25</f>
        <v>149.09</v>
      </c>
      <c r="I25" s="53">
        <v>5</v>
      </c>
      <c r="J25" s="77" t="s">
        <v>54</v>
      </c>
      <c r="K25" s="18" t="s">
        <v>16</v>
      </c>
      <c r="L25" s="23" t="s">
        <v>55</v>
      </c>
      <c r="M25" s="18">
        <v>1.155</v>
      </c>
      <c r="N25" s="18"/>
      <c r="O25" s="9">
        <f>O24*M25</f>
        <v>163.11000000000001</v>
      </c>
      <c r="Q25" s="53">
        <v>5</v>
      </c>
      <c r="R25" s="77" t="s">
        <v>54</v>
      </c>
      <c r="S25" s="18" t="s">
        <v>16</v>
      </c>
      <c r="T25" s="23" t="s">
        <v>55</v>
      </c>
      <c r="U25" s="18">
        <v>1.155</v>
      </c>
      <c r="V25" s="18"/>
      <c r="W25" s="9">
        <f>W24*U25</f>
        <v>170.13</v>
      </c>
    </row>
    <row r="26" spans="1:23" s="52" customFormat="1" ht="29.45" customHeight="1" x14ac:dyDescent="0.25">
      <c r="A26" s="53"/>
      <c r="B26" s="25" t="s">
        <v>13</v>
      </c>
      <c r="C26" s="10"/>
      <c r="D26" s="10"/>
      <c r="E26" s="10"/>
      <c r="F26" s="10"/>
      <c r="G26" s="26">
        <f>SUM(G25:G25)</f>
        <v>149.09</v>
      </c>
      <c r="I26" s="53"/>
      <c r="J26" s="25" t="s">
        <v>13</v>
      </c>
      <c r="K26" s="10"/>
      <c r="L26" s="10"/>
      <c r="M26" s="10"/>
      <c r="N26" s="10"/>
      <c r="O26" s="26">
        <f>SUM(O25:O25)</f>
        <v>163.11000000000001</v>
      </c>
      <c r="Q26" s="53"/>
      <c r="R26" s="25" t="s">
        <v>13</v>
      </c>
      <c r="S26" s="10"/>
      <c r="T26" s="10"/>
      <c r="U26" s="10"/>
      <c r="V26" s="10"/>
      <c r="W26" s="26">
        <f>SUM(W25:W25)</f>
        <v>170.13</v>
      </c>
    </row>
    <row r="27" spans="1:23" s="58" customFormat="1" ht="45.6" customHeight="1" x14ac:dyDescent="0.25">
      <c r="A27" s="21"/>
      <c r="B27" s="28" t="s">
        <v>14</v>
      </c>
      <c r="C27" s="59" t="s">
        <v>18</v>
      </c>
      <c r="D27" s="21"/>
      <c r="E27" s="60"/>
      <c r="F27" s="21"/>
      <c r="G27" s="22"/>
      <c r="I27" s="21"/>
      <c r="J27" s="28" t="s">
        <v>14</v>
      </c>
      <c r="K27" s="59" t="s">
        <v>18</v>
      </c>
      <c r="L27" s="21"/>
      <c r="M27" s="60"/>
      <c r="N27" s="21"/>
      <c r="O27" s="22"/>
      <c r="Q27" s="21"/>
      <c r="R27" s="28" t="s">
        <v>14</v>
      </c>
      <c r="S27" s="59" t="s">
        <v>18</v>
      </c>
      <c r="T27" s="21"/>
      <c r="U27" s="60"/>
      <c r="V27" s="21"/>
      <c r="W27" s="22"/>
    </row>
    <row r="28" spans="1:23" s="58" customFormat="1" ht="22.15" customHeight="1" x14ac:dyDescent="0.25">
      <c r="A28" s="21"/>
      <c r="B28" s="78" t="s">
        <v>20</v>
      </c>
      <c r="C28" s="112" t="s">
        <v>32</v>
      </c>
      <c r="D28" s="79"/>
      <c r="E28" s="80">
        <v>0.8</v>
      </c>
      <c r="F28" s="79"/>
      <c r="G28" s="34">
        <f>G26*E28</f>
        <v>119.27</v>
      </c>
      <c r="I28" s="21"/>
      <c r="J28" s="78" t="s">
        <v>20</v>
      </c>
      <c r="K28" s="112" t="s">
        <v>32</v>
      </c>
      <c r="L28" s="79"/>
      <c r="M28" s="80">
        <v>0.8</v>
      </c>
      <c r="N28" s="79"/>
      <c r="O28" s="34">
        <f>O26*M28</f>
        <v>130.49</v>
      </c>
      <c r="Q28" s="21"/>
      <c r="R28" s="78" t="s">
        <v>20</v>
      </c>
      <c r="S28" s="112" t="s">
        <v>32</v>
      </c>
      <c r="T28" s="79"/>
      <c r="U28" s="80">
        <v>0.8</v>
      </c>
      <c r="V28" s="79"/>
      <c r="W28" s="34">
        <f>W26*U28</f>
        <v>136.1</v>
      </c>
    </row>
    <row r="29" spans="1:23" s="58" customFormat="1" ht="22.15" customHeight="1" x14ac:dyDescent="0.25">
      <c r="A29" s="21"/>
      <c r="B29" s="78" t="s">
        <v>33</v>
      </c>
      <c r="C29" s="113"/>
      <c r="D29" s="79"/>
      <c r="E29" s="80">
        <v>0.04</v>
      </c>
      <c r="F29" s="79"/>
      <c r="G29" s="34">
        <f>G26*E29</f>
        <v>5.96</v>
      </c>
      <c r="I29" s="21"/>
      <c r="J29" s="78" t="s">
        <v>33</v>
      </c>
      <c r="K29" s="113"/>
      <c r="L29" s="79"/>
      <c r="M29" s="80">
        <v>0.04</v>
      </c>
      <c r="N29" s="79"/>
      <c r="O29" s="34">
        <f>O26*M29</f>
        <v>6.52</v>
      </c>
      <c r="Q29" s="21"/>
      <c r="R29" s="78" t="s">
        <v>33</v>
      </c>
      <c r="S29" s="113"/>
      <c r="T29" s="79"/>
      <c r="U29" s="80">
        <v>0.04</v>
      </c>
      <c r="V29" s="79"/>
      <c r="W29" s="34">
        <f>W26*U29</f>
        <v>6.81</v>
      </c>
    </row>
    <row r="30" spans="1:23" s="58" customFormat="1" ht="22.15" customHeight="1" x14ac:dyDescent="0.25">
      <c r="A30" s="21"/>
      <c r="B30" s="78" t="s">
        <v>21</v>
      </c>
      <c r="C30" s="114"/>
      <c r="D30" s="79"/>
      <c r="E30" s="87">
        <v>0.09</v>
      </c>
      <c r="F30" s="79"/>
      <c r="G30" s="34">
        <f>G26*E30</f>
        <v>13.42</v>
      </c>
      <c r="I30" s="21"/>
      <c r="J30" s="78" t="s">
        <v>21</v>
      </c>
      <c r="K30" s="114"/>
      <c r="L30" s="79"/>
      <c r="M30" s="87">
        <v>0.09</v>
      </c>
      <c r="N30" s="79"/>
      <c r="O30" s="34">
        <f>O26*M30</f>
        <v>14.68</v>
      </c>
      <c r="Q30" s="21"/>
      <c r="R30" s="78" t="s">
        <v>21</v>
      </c>
      <c r="S30" s="114"/>
      <c r="T30" s="79"/>
      <c r="U30" s="87">
        <v>0.09</v>
      </c>
      <c r="V30" s="79"/>
      <c r="W30" s="34">
        <f>W26*U30</f>
        <v>15.31</v>
      </c>
    </row>
    <row r="31" spans="1:23" s="58" customFormat="1" ht="22.15" customHeight="1" x14ac:dyDescent="0.25">
      <c r="A31" s="21"/>
      <c r="B31" s="78" t="s">
        <v>22</v>
      </c>
      <c r="C31" s="115"/>
      <c r="D31" s="79"/>
      <c r="E31" s="87">
        <v>7.0000000000000007E-2</v>
      </c>
      <c r="F31" s="79"/>
      <c r="G31" s="34">
        <f>G26*E31</f>
        <v>10.44</v>
      </c>
      <c r="I31" s="21"/>
      <c r="J31" s="78" t="s">
        <v>22</v>
      </c>
      <c r="K31" s="115"/>
      <c r="L31" s="79"/>
      <c r="M31" s="87">
        <v>7.0000000000000007E-2</v>
      </c>
      <c r="N31" s="79"/>
      <c r="O31" s="34">
        <f>O26*M31</f>
        <v>11.42</v>
      </c>
      <c r="Q31" s="21"/>
      <c r="R31" s="78" t="s">
        <v>22</v>
      </c>
      <c r="S31" s="115"/>
      <c r="T31" s="79"/>
      <c r="U31" s="87">
        <v>7.0000000000000007E-2</v>
      </c>
      <c r="V31" s="79"/>
      <c r="W31" s="34">
        <f>W26*U31</f>
        <v>11.91</v>
      </c>
    </row>
    <row r="32" spans="1:23" s="58" customFormat="1" ht="43.15" customHeight="1" x14ac:dyDescent="0.25">
      <c r="A32" s="61">
        <v>6</v>
      </c>
      <c r="B32" s="62" t="s">
        <v>56</v>
      </c>
      <c r="C32" s="88" t="s">
        <v>57</v>
      </c>
      <c r="D32" s="35"/>
      <c r="E32" s="63"/>
      <c r="F32" s="63"/>
      <c r="G32" s="22">
        <f>SUM(G33:G36)</f>
        <v>672.03</v>
      </c>
      <c r="I32" s="61">
        <v>6</v>
      </c>
      <c r="J32" s="62" t="s">
        <v>56</v>
      </c>
      <c r="K32" s="88" t="s">
        <v>57</v>
      </c>
      <c r="L32" s="35"/>
      <c r="M32" s="63"/>
      <c r="N32" s="63"/>
      <c r="O32" s="22">
        <f>SUM(O33:O36)</f>
        <v>735.22</v>
      </c>
      <c r="Q32" s="61">
        <v>6</v>
      </c>
      <c r="R32" s="62" t="s">
        <v>56</v>
      </c>
      <c r="S32" s="88" t="s">
        <v>57</v>
      </c>
      <c r="T32" s="35"/>
      <c r="U32" s="63"/>
      <c r="V32" s="63"/>
      <c r="W32" s="22">
        <f>SUM(W33:W36)</f>
        <v>766.86</v>
      </c>
    </row>
    <row r="33" spans="1:23" s="1" customFormat="1" ht="24.75" x14ac:dyDescent="0.25">
      <c r="A33" s="18"/>
      <c r="B33" s="78" t="s">
        <v>20</v>
      </c>
      <c r="C33" s="81" t="s">
        <v>39</v>
      </c>
      <c r="D33" s="30"/>
      <c r="E33" s="24">
        <v>4.08</v>
      </c>
      <c r="F33" s="31"/>
      <c r="G33" s="11">
        <f>G28*E33</f>
        <v>486.62</v>
      </c>
      <c r="I33" s="18"/>
      <c r="J33" s="78" t="s">
        <v>20</v>
      </c>
      <c r="K33" s="81" t="s">
        <v>39</v>
      </c>
      <c r="L33" s="30"/>
      <c r="M33" s="24">
        <v>4.08</v>
      </c>
      <c r="N33" s="31"/>
      <c r="O33" s="11">
        <f>O28*M33</f>
        <v>532.4</v>
      </c>
      <c r="Q33" s="18"/>
      <c r="R33" s="78" t="s">
        <v>20</v>
      </c>
      <c r="S33" s="81" t="s">
        <v>39</v>
      </c>
      <c r="T33" s="30"/>
      <c r="U33" s="24">
        <v>4.08</v>
      </c>
      <c r="V33" s="31"/>
      <c r="W33" s="11">
        <f>W28*U33</f>
        <v>555.29</v>
      </c>
    </row>
    <row r="34" spans="1:23" s="1" customFormat="1" ht="24.75" x14ac:dyDescent="0.25">
      <c r="A34" s="18"/>
      <c r="B34" s="78" t="s">
        <v>33</v>
      </c>
      <c r="C34" s="82" t="s">
        <v>19</v>
      </c>
      <c r="D34" s="30"/>
      <c r="E34" s="24">
        <v>4.4400000000000004</v>
      </c>
      <c r="F34" s="31"/>
      <c r="G34" s="11">
        <f t="shared" ref="G34:G35" si="3">G29*E34</f>
        <v>26.46</v>
      </c>
      <c r="I34" s="18"/>
      <c r="J34" s="78" t="s">
        <v>33</v>
      </c>
      <c r="K34" s="82" t="s">
        <v>19</v>
      </c>
      <c r="L34" s="30"/>
      <c r="M34" s="24">
        <v>4.4400000000000004</v>
      </c>
      <c r="N34" s="31"/>
      <c r="O34" s="11">
        <f t="shared" ref="O34:O35" si="4">O29*M34</f>
        <v>28.95</v>
      </c>
      <c r="Q34" s="18"/>
      <c r="R34" s="78" t="s">
        <v>33</v>
      </c>
      <c r="S34" s="82" t="s">
        <v>19</v>
      </c>
      <c r="T34" s="30"/>
      <c r="U34" s="24">
        <v>4.4400000000000004</v>
      </c>
      <c r="V34" s="31"/>
      <c r="W34" s="11">
        <f t="shared" ref="W34:W35" si="5">W29*U34</f>
        <v>30.24</v>
      </c>
    </row>
    <row r="35" spans="1:23" s="1" customFormat="1" ht="24.75" x14ac:dyDescent="0.25">
      <c r="A35" s="32"/>
      <c r="B35" s="78" t="s">
        <v>15</v>
      </c>
      <c r="C35" s="82" t="s">
        <v>58</v>
      </c>
      <c r="D35" s="29"/>
      <c r="E35" s="33">
        <v>8.74</v>
      </c>
      <c r="F35" s="18"/>
      <c r="G35" s="11">
        <f t="shared" si="3"/>
        <v>117.29</v>
      </c>
      <c r="I35" s="32"/>
      <c r="J35" s="78" t="s">
        <v>15</v>
      </c>
      <c r="K35" s="82" t="s">
        <v>58</v>
      </c>
      <c r="L35" s="29"/>
      <c r="M35" s="33">
        <v>8.74</v>
      </c>
      <c r="N35" s="18"/>
      <c r="O35" s="11">
        <f t="shared" si="4"/>
        <v>128.30000000000001</v>
      </c>
      <c r="Q35" s="32"/>
      <c r="R35" s="78" t="s">
        <v>15</v>
      </c>
      <c r="S35" s="82" t="s">
        <v>58</v>
      </c>
      <c r="T35" s="29"/>
      <c r="U35" s="33">
        <v>8.74</v>
      </c>
      <c r="V35" s="18"/>
      <c r="W35" s="11">
        <f t="shared" si="5"/>
        <v>133.81</v>
      </c>
    </row>
    <row r="36" spans="1:23" s="1" customFormat="1" ht="20.25" customHeight="1" x14ac:dyDescent="0.25">
      <c r="A36" s="32"/>
      <c r="B36" s="78" t="s">
        <v>0</v>
      </c>
      <c r="C36" s="89" t="s">
        <v>59</v>
      </c>
      <c r="D36" s="17"/>
      <c r="E36" s="33">
        <v>3.99</v>
      </c>
      <c r="F36" s="18"/>
      <c r="G36" s="34">
        <f>G31*E36</f>
        <v>41.66</v>
      </c>
      <c r="I36" s="32"/>
      <c r="J36" s="78" t="s">
        <v>0</v>
      </c>
      <c r="K36" s="89" t="s">
        <v>59</v>
      </c>
      <c r="L36" s="17"/>
      <c r="M36" s="33">
        <v>3.99</v>
      </c>
      <c r="N36" s="18"/>
      <c r="O36" s="34">
        <f>O31*M36</f>
        <v>45.57</v>
      </c>
      <c r="Q36" s="32"/>
      <c r="R36" s="78" t="s">
        <v>0</v>
      </c>
      <c r="S36" s="89" t="s">
        <v>59</v>
      </c>
      <c r="T36" s="17"/>
      <c r="U36" s="33">
        <v>3.99</v>
      </c>
      <c r="V36" s="18"/>
      <c r="W36" s="34">
        <f>W31*U36</f>
        <v>47.52</v>
      </c>
    </row>
    <row r="37" spans="1:23" s="1" customFormat="1" ht="63" x14ac:dyDescent="0.25">
      <c r="A37" s="90">
        <v>7</v>
      </c>
      <c r="B37" s="28" t="s">
        <v>60</v>
      </c>
      <c r="C37" s="91" t="s">
        <v>61</v>
      </c>
      <c r="D37" s="29"/>
      <c r="E37" s="33"/>
      <c r="F37" s="18"/>
      <c r="G37" s="92">
        <f>SUM(G38:G41)</f>
        <v>733.85</v>
      </c>
      <c r="I37" s="90">
        <v>7</v>
      </c>
      <c r="J37" s="28" t="s">
        <v>60</v>
      </c>
      <c r="K37" s="91" t="s">
        <v>61</v>
      </c>
      <c r="L37" s="29"/>
      <c r="M37" s="33"/>
      <c r="N37" s="18"/>
      <c r="O37" s="92">
        <f>SUM(O38:O41)</f>
        <v>802.85</v>
      </c>
      <c r="Q37" s="90">
        <v>7</v>
      </c>
      <c r="R37" s="28" t="s">
        <v>60</v>
      </c>
      <c r="S37" s="91" t="s">
        <v>61</v>
      </c>
      <c r="T37" s="29"/>
      <c r="U37" s="33"/>
      <c r="V37" s="18"/>
      <c r="W37" s="92">
        <f>SUM(W38:W41)</f>
        <v>837.41</v>
      </c>
    </row>
    <row r="38" spans="1:23" s="1" customFormat="1" ht="15.75" x14ac:dyDescent="0.25">
      <c r="A38" s="18"/>
      <c r="B38" s="93" t="s">
        <v>62</v>
      </c>
      <c r="C38" s="91" t="s">
        <v>63</v>
      </c>
      <c r="D38" s="29"/>
      <c r="E38" s="94">
        <f>1.046*1.044</f>
        <v>1.0920000000000001</v>
      </c>
      <c r="F38" s="18"/>
      <c r="G38" s="95">
        <f>G33*E38</f>
        <v>531.39</v>
      </c>
      <c r="I38" s="18"/>
      <c r="J38" s="93" t="s">
        <v>62</v>
      </c>
      <c r="K38" s="91" t="s">
        <v>63</v>
      </c>
      <c r="L38" s="29"/>
      <c r="M38" s="94">
        <f>1.046*1.044</f>
        <v>1.0920000000000001</v>
      </c>
      <c r="N38" s="18"/>
      <c r="O38" s="95">
        <f>O33*M38</f>
        <v>581.38</v>
      </c>
      <c r="Q38" s="18"/>
      <c r="R38" s="93" t="s">
        <v>62</v>
      </c>
      <c r="S38" s="91" t="s">
        <v>63</v>
      </c>
      <c r="T38" s="29"/>
      <c r="U38" s="94">
        <f>1.046*1.044</f>
        <v>1.0920000000000001</v>
      </c>
      <c r="V38" s="18"/>
      <c r="W38" s="95">
        <f>W33*U38</f>
        <v>606.38</v>
      </c>
    </row>
    <row r="39" spans="1:23" s="1" customFormat="1" ht="15.75" x14ac:dyDescent="0.25">
      <c r="A39" s="21"/>
      <c r="B39" s="93" t="s">
        <v>64</v>
      </c>
      <c r="C39" s="91" t="s">
        <v>63</v>
      </c>
      <c r="D39" s="29"/>
      <c r="E39" s="94">
        <f t="shared" ref="E39:E41" si="6">1.046*1.044</f>
        <v>1.0920000000000001</v>
      </c>
      <c r="F39" s="18"/>
      <c r="G39" s="95">
        <f t="shared" ref="G39:G41" si="7">G34*E39</f>
        <v>28.89</v>
      </c>
      <c r="I39" s="21"/>
      <c r="J39" s="93" t="s">
        <v>64</v>
      </c>
      <c r="K39" s="91" t="s">
        <v>63</v>
      </c>
      <c r="L39" s="29"/>
      <c r="M39" s="94">
        <f t="shared" ref="M39:M41" si="8">1.046*1.044</f>
        <v>1.0920000000000001</v>
      </c>
      <c r="N39" s="18"/>
      <c r="O39" s="95">
        <f t="shared" ref="O39:O41" si="9">O34*M39</f>
        <v>31.61</v>
      </c>
      <c r="Q39" s="21"/>
      <c r="R39" s="93" t="s">
        <v>64</v>
      </c>
      <c r="S39" s="91" t="s">
        <v>63</v>
      </c>
      <c r="T39" s="29"/>
      <c r="U39" s="94">
        <f t="shared" ref="U39:U41" si="10">1.046*1.044</f>
        <v>1.0920000000000001</v>
      </c>
      <c r="V39" s="18"/>
      <c r="W39" s="95">
        <f t="shared" ref="W39:W41" si="11">W34*U39</f>
        <v>33.020000000000003</v>
      </c>
    </row>
    <row r="40" spans="1:23" s="1" customFormat="1" ht="15.75" x14ac:dyDescent="0.25">
      <c r="A40" s="32"/>
      <c r="B40" s="93" t="s">
        <v>15</v>
      </c>
      <c r="C40" s="91" t="s">
        <v>63</v>
      </c>
      <c r="D40" s="29"/>
      <c r="E40" s="94">
        <f t="shared" si="6"/>
        <v>1.0920000000000001</v>
      </c>
      <c r="F40" s="18"/>
      <c r="G40" s="95">
        <f t="shared" si="7"/>
        <v>128.08000000000001</v>
      </c>
      <c r="I40" s="32"/>
      <c r="J40" s="93" t="s">
        <v>15</v>
      </c>
      <c r="K40" s="91" t="s">
        <v>63</v>
      </c>
      <c r="L40" s="29"/>
      <c r="M40" s="94">
        <f t="shared" si="8"/>
        <v>1.0920000000000001</v>
      </c>
      <c r="N40" s="18"/>
      <c r="O40" s="95">
        <f t="shared" si="9"/>
        <v>140.1</v>
      </c>
      <c r="Q40" s="32"/>
      <c r="R40" s="93" t="s">
        <v>15</v>
      </c>
      <c r="S40" s="91" t="s">
        <v>63</v>
      </c>
      <c r="T40" s="29"/>
      <c r="U40" s="94">
        <f t="shared" si="10"/>
        <v>1.0920000000000001</v>
      </c>
      <c r="V40" s="18"/>
      <c r="W40" s="95">
        <f t="shared" si="11"/>
        <v>146.12</v>
      </c>
    </row>
    <row r="41" spans="1:23" s="1" customFormat="1" ht="15.75" x14ac:dyDescent="0.25">
      <c r="A41" s="32"/>
      <c r="B41" s="96" t="s">
        <v>0</v>
      </c>
      <c r="C41" s="91" t="s">
        <v>63</v>
      </c>
      <c r="D41" s="29"/>
      <c r="E41" s="94">
        <f t="shared" si="6"/>
        <v>1.0920000000000001</v>
      </c>
      <c r="F41" s="18"/>
      <c r="G41" s="95">
        <f t="shared" si="7"/>
        <v>45.49</v>
      </c>
      <c r="I41" s="32"/>
      <c r="J41" s="96" t="s">
        <v>0</v>
      </c>
      <c r="K41" s="91" t="s">
        <v>63</v>
      </c>
      <c r="L41" s="29"/>
      <c r="M41" s="94">
        <f t="shared" si="8"/>
        <v>1.0920000000000001</v>
      </c>
      <c r="N41" s="18"/>
      <c r="O41" s="95">
        <f t="shared" si="9"/>
        <v>49.76</v>
      </c>
      <c r="Q41" s="32"/>
      <c r="R41" s="96" t="s">
        <v>0</v>
      </c>
      <c r="S41" s="91" t="s">
        <v>63</v>
      </c>
      <c r="T41" s="29"/>
      <c r="U41" s="94">
        <f t="shared" si="10"/>
        <v>1.0920000000000001</v>
      </c>
      <c r="V41" s="18"/>
      <c r="W41" s="95">
        <f t="shared" si="11"/>
        <v>51.89</v>
      </c>
    </row>
    <row r="42" spans="1:23" s="1" customFormat="1" ht="15.75" x14ac:dyDescent="0.25">
      <c r="A42" s="36"/>
      <c r="B42" s="37"/>
      <c r="C42" s="38"/>
      <c r="D42" s="38"/>
      <c r="E42" s="39"/>
      <c r="F42" s="39"/>
      <c r="G42" s="40"/>
      <c r="I42" s="36"/>
      <c r="J42" s="37"/>
      <c r="K42" s="38"/>
      <c r="L42" s="38"/>
      <c r="M42" s="39"/>
      <c r="N42" s="39"/>
      <c r="O42" s="40"/>
      <c r="Q42" s="36"/>
      <c r="R42" s="37"/>
      <c r="S42" s="38"/>
      <c r="T42" s="38"/>
      <c r="U42" s="39"/>
      <c r="V42" s="39"/>
      <c r="W42" s="40"/>
    </row>
    <row r="43" spans="1:23" s="1" customFormat="1" ht="15.75" x14ac:dyDescent="0.25">
      <c r="A43" s="36"/>
      <c r="B43" s="37"/>
      <c r="C43" s="38"/>
      <c r="D43" s="38"/>
      <c r="E43" s="39"/>
      <c r="F43" s="39"/>
      <c r="G43" s="40"/>
      <c r="I43" s="36"/>
      <c r="J43" s="37"/>
      <c r="K43" s="38"/>
      <c r="L43" s="38"/>
      <c r="M43" s="39"/>
      <c r="N43" s="39"/>
      <c r="O43" s="40"/>
      <c r="Q43" s="36"/>
      <c r="R43" s="37"/>
      <c r="S43" s="38"/>
      <c r="T43" s="38"/>
      <c r="U43" s="39"/>
      <c r="V43" s="39"/>
      <c r="W43" s="40"/>
    </row>
    <row r="44" spans="1:23" s="1" customFormat="1" ht="15.75" x14ac:dyDescent="0.25">
      <c r="E44" s="83"/>
      <c r="G44" s="27"/>
      <c r="M44" s="83"/>
      <c r="O44" s="27"/>
      <c r="U44" s="83"/>
      <c r="W44" s="27"/>
    </row>
    <row r="45" spans="1:23" s="48" customFormat="1" ht="48" customHeight="1" x14ac:dyDescent="0.2">
      <c r="B45" s="64" t="s">
        <v>25</v>
      </c>
      <c r="E45" s="84" t="s">
        <v>24</v>
      </c>
      <c r="J45" s="64" t="s">
        <v>25</v>
      </c>
      <c r="M45" s="84" t="s">
        <v>24</v>
      </c>
      <c r="R45" s="64" t="s">
        <v>25</v>
      </c>
      <c r="U45" s="84" t="s">
        <v>24</v>
      </c>
    </row>
    <row r="46" spans="1:23" s="45" customFormat="1" ht="15.75" x14ac:dyDescent="0.25">
      <c r="A46" s="42"/>
      <c r="B46" s="65"/>
      <c r="C46" s="66"/>
      <c r="D46" s="66"/>
      <c r="E46" s="84"/>
      <c r="F46" s="42"/>
      <c r="G46" s="42"/>
      <c r="I46" s="42"/>
      <c r="J46" s="65"/>
      <c r="K46" s="66"/>
      <c r="L46" s="66"/>
      <c r="M46" s="84"/>
      <c r="N46" s="42"/>
      <c r="O46" s="42"/>
      <c r="Q46" s="42"/>
      <c r="R46" s="65"/>
      <c r="S46" s="66"/>
      <c r="T46" s="66"/>
      <c r="U46" s="84"/>
      <c r="V46" s="42"/>
      <c r="W46" s="42"/>
    </row>
    <row r="47" spans="1:23" s="45" customFormat="1" ht="15.75" x14ac:dyDescent="0.25">
      <c r="A47" s="67"/>
      <c r="B47" s="68"/>
      <c r="C47" s="67"/>
      <c r="D47" s="67"/>
      <c r="E47" s="84"/>
      <c r="F47" s="41"/>
      <c r="G47" s="67"/>
      <c r="I47" s="67"/>
      <c r="J47" s="68"/>
      <c r="K47" s="67"/>
      <c r="L47" s="67"/>
      <c r="M47" s="84"/>
      <c r="N47" s="41"/>
      <c r="O47" s="67"/>
      <c r="Q47" s="67"/>
      <c r="R47" s="68"/>
      <c r="S47" s="67"/>
      <c r="T47" s="67"/>
      <c r="U47" s="84"/>
      <c r="V47" s="41"/>
      <c r="W47" s="67"/>
    </row>
    <row r="48" spans="1:23" s="43" customFormat="1" ht="15.75" x14ac:dyDescent="0.25">
      <c r="A48" s="47"/>
      <c r="B48" s="49"/>
      <c r="C48" s="47"/>
      <c r="D48" s="47"/>
      <c r="E48" s="84"/>
      <c r="F48" s="42"/>
      <c r="G48" s="42"/>
      <c r="I48" s="47"/>
      <c r="J48" s="49"/>
      <c r="K48" s="47"/>
      <c r="L48" s="47"/>
      <c r="M48" s="84"/>
      <c r="N48" s="42"/>
      <c r="O48" s="42"/>
      <c r="Q48" s="47"/>
      <c r="R48" s="49"/>
      <c r="S48" s="47"/>
      <c r="T48" s="47"/>
      <c r="U48" s="84"/>
      <c r="V48" s="42"/>
      <c r="W48" s="42"/>
    </row>
    <row r="49" spans="5:21" x14ac:dyDescent="0.25">
      <c r="E49" s="85"/>
      <c r="M49" s="85"/>
      <c r="U49" s="85"/>
    </row>
    <row r="50" spans="5:21" x14ac:dyDescent="0.25">
      <c r="E50" s="85"/>
      <c r="M50" s="85"/>
      <c r="U50" s="85"/>
    </row>
  </sheetData>
  <mergeCells count="36">
    <mergeCell ref="E4:G4"/>
    <mergeCell ref="M4:O4"/>
    <mergeCell ref="U4:W4"/>
    <mergeCell ref="Q18:R18"/>
    <mergeCell ref="S28:S31"/>
    <mergeCell ref="Q8:W8"/>
    <mergeCell ref="Q9:W9"/>
    <mergeCell ref="Q11:W11"/>
    <mergeCell ref="Q12:W12"/>
    <mergeCell ref="Q15:Q16"/>
    <mergeCell ref="R15:R16"/>
    <mergeCell ref="S15:S16"/>
    <mergeCell ref="T15:V15"/>
    <mergeCell ref="W15:W16"/>
    <mergeCell ref="I18:J18"/>
    <mergeCell ref="K28:K31"/>
    <mergeCell ref="A18:B18"/>
    <mergeCell ref="C28:C31"/>
    <mergeCell ref="A8:G8"/>
    <mergeCell ref="A9:G9"/>
    <mergeCell ref="A11:G11"/>
    <mergeCell ref="A12:G12"/>
    <mergeCell ref="A15:A16"/>
    <mergeCell ref="B15:B16"/>
    <mergeCell ref="C15:C16"/>
    <mergeCell ref="D15:F15"/>
    <mergeCell ref="G15:G16"/>
    <mergeCell ref="I8:O8"/>
    <mergeCell ref="I9:O9"/>
    <mergeCell ref="I11:O11"/>
    <mergeCell ref="I12:O12"/>
    <mergeCell ref="I15:I16"/>
    <mergeCell ref="J15:J16"/>
    <mergeCell ref="K15:K16"/>
    <mergeCell ref="L15:N15"/>
    <mergeCell ref="O15:O16"/>
  </mergeCells>
  <conditionalFormatting sqref="E19">
    <cfRule type="cellIs" dxfId="40" priority="39" operator="equal">
      <formula>0</formula>
    </cfRule>
  </conditionalFormatting>
  <conditionalFormatting sqref="E21:E23">
    <cfRule type="cellIs" dxfId="39" priority="38" operator="equal">
      <formula>0</formula>
    </cfRule>
  </conditionalFormatting>
  <conditionalFormatting sqref="E25">
    <cfRule type="cellIs" dxfId="38" priority="37" operator="equal">
      <formula>0</formula>
    </cfRule>
  </conditionalFormatting>
  <conditionalFormatting sqref="E28:E29">
    <cfRule type="cellIs" dxfId="37" priority="36" operator="equal">
      <formula>0</formula>
    </cfRule>
  </conditionalFormatting>
  <conditionalFormatting sqref="E30:E31">
    <cfRule type="cellIs" dxfId="36" priority="35" operator="equal">
      <formula>0</formula>
    </cfRule>
  </conditionalFormatting>
  <conditionalFormatting sqref="M19">
    <cfRule type="cellIs" dxfId="35" priority="26" operator="equal">
      <formula>0</formula>
    </cfRule>
  </conditionalFormatting>
  <conditionalFormatting sqref="M21:M22">
    <cfRule type="cellIs" dxfId="34" priority="25" operator="equal">
      <formula>0</formula>
    </cfRule>
  </conditionalFormatting>
  <conditionalFormatting sqref="M30:M31">
    <cfRule type="cellIs" dxfId="33" priority="22" operator="equal">
      <formula>0</formula>
    </cfRule>
  </conditionalFormatting>
  <conditionalFormatting sqref="M28:M29">
    <cfRule type="cellIs" dxfId="32" priority="23" operator="equal">
      <formula>0</formula>
    </cfRule>
  </conditionalFormatting>
  <conditionalFormatting sqref="U19">
    <cfRule type="cellIs" dxfId="31" priority="20" operator="equal">
      <formula>0</formula>
    </cfRule>
  </conditionalFormatting>
  <conditionalFormatting sqref="U21:U22">
    <cfRule type="cellIs" dxfId="30" priority="19" operator="equal">
      <formula>0</formula>
    </cfRule>
  </conditionalFormatting>
  <conditionalFormatting sqref="U28:U29">
    <cfRule type="cellIs" dxfId="29" priority="17" operator="equal">
      <formula>0</formula>
    </cfRule>
  </conditionalFormatting>
  <conditionalFormatting sqref="U30:U31">
    <cfRule type="cellIs" dxfId="28" priority="16" operator="equal">
      <formula>0</formula>
    </cfRule>
  </conditionalFormatting>
  <conditionalFormatting sqref="M23">
    <cfRule type="cellIs" dxfId="27" priority="13" operator="equal">
      <formula>0</formula>
    </cfRule>
  </conditionalFormatting>
  <conditionalFormatting sqref="U23">
    <cfRule type="cellIs" dxfId="26" priority="12" operator="equal">
      <formula>0</formula>
    </cfRule>
  </conditionalFormatting>
  <conditionalFormatting sqref="E33:E34">
    <cfRule type="cellIs" dxfId="25" priority="7" operator="equal">
      <formula>0</formula>
    </cfRule>
  </conditionalFormatting>
  <conditionalFormatting sqref="M25">
    <cfRule type="cellIs" dxfId="24" priority="4" operator="equal">
      <formula>0</formula>
    </cfRule>
  </conditionalFormatting>
  <conditionalFormatting sqref="U25">
    <cfRule type="cellIs" dxfId="23" priority="3" operator="equal">
      <formula>0</formula>
    </cfRule>
  </conditionalFormatting>
  <conditionalFormatting sqref="M33:M34">
    <cfRule type="cellIs" dxfId="22" priority="2" operator="equal">
      <formula>0</formula>
    </cfRule>
  </conditionalFormatting>
  <conditionalFormatting sqref="U33:U34">
    <cfRule type="cellIs" dxfId="21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62" fitToWidth="3" orientation="portrait" r:id="rId1"/>
  <colBreaks count="2" manualBreakCount="2">
    <brk id="8" max="1048575" man="1"/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view="pageBreakPreview" zoomScale="40" zoomScaleNormal="40" zoomScaleSheetLayoutView="40" workbookViewId="0">
      <selection activeCell="Q14" activeCellId="2" sqref="A14 I14 Q14"/>
    </sheetView>
  </sheetViews>
  <sheetFormatPr defaultColWidth="9.140625" defaultRowHeight="15" x14ac:dyDescent="0.25"/>
  <cols>
    <col min="1" max="1" width="8.85546875" style="44" customWidth="1"/>
    <col min="2" max="2" width="39.7109375" style="44" customWidth="1"/>
    <col min="3" max="3" width="20" style="44" customWidth="1"/>
    <col min="4" max="4" width="15.140625" style="44" customWidth="1"/>
    <col min="5" max="5" width="15.42578125" style="44" customWidth="1"/>
    <col min="6" max="6" width="18.5703125" style="44" customWidth="1"/>
    <col min="7" max="7" width="19.7109375" style="44" customWidth="1"/>
    <col min="8" max="8" width="9.140625" style="44"/>
    <col min="9" max="9" width="8.85546875" style="44" customWidth="1"/>
    <col min="10" max="10" width="39.7109375" style="44" customWidth="1"/>
    <col min="11" max="11" width="20" style="44" customWidth="1"/>
    <col min="12" max="12" width="15.140625" style="44" customWidth="1"/>
    <col min="13" max="13" width="15.42578125" style="44" customWidth="1"/>
    <col min="14" max="14" width="18.5703125" style="44" customWidth="1"/>
    <col min="15" max="15" width="19.7109375" style="44" customWidth="1"/>
    <col min="16" max="16" width="9.140625" style="44"/>
    <col min="17" max="17" width="8.85546875" style="44" customWidth="1"/>
    <col min="18" max="18" width="39.7109375" style="44" customWidth="1"/>
    <col min="19" max="19" width="20" style="44" customWidth="1"/>
    <col min="20" max="20" width="15.140625" style="44" customWidth="1"/>
    <col min="21" max="21" width="15.42578125" style="44" customWidth="1"/>
    <col min="22" max="22" width="18.5703125" style="44" customWidth="1"/>
    <col min="23" max="23" width="19.7109375" style="44" customWidth="1"/>
    <col min="24" max="16384" width="9.140625" style="44"/>
  </cols>
  <sheetData>
    <row r="1" spans="1:23" ht="15.75" x14ac:dyDescent="0.25">
      <c r="E1" s="97"/>
      <c r="F1" s="97"/>
      <c r="G1" s="98" t="s">
        <v>65</v>
      </c>
      <c r="M1" s="97"/>
      <c r="N1" s="97"/>
      <c r="O1" s="98" t="s">
        <v>65</v>
      </c>
      <c r="U1" s="97"/>
      <c r="V1" s="97"/>
      <c r="W1" s="98" t="s">
        <v>65</v>
      </c>
    </row>
    <row r="2" spans="1:23" ht="15.75" x14ac:dyDescent="0.25">
      <c r="E2" s="97"/>
      <c r="F2" s="97"/>
      <c r="G2" s="99" t="s">
        <v>66</v>
      </c>
      <c r="M2" s="97"/>
      <c r="N2" s="97"/>
      <c r="O2" s="99" t="s">
        <v>66</v>
      </c>
      <c r="U2" s="97"/>
      <c r="V2" s="97"/>
      <c r="W2" s="99" t="s">
        <v>66</v>
      </c>
    </row>
    <row r="3" spans="1:23" ht="15.75" x14ac:dyDescent="0.25">
      <c r="E3" s="97"/>
      <c r="F3" s="97"/>
      <c r="G3" s="99" t="s">
        <v>67</v>
      </c>
      <c r="M3" s="97"/>
      <c r="N3" s="97"/>
      <c r="O3" s="99" t="s">
        <v>67</v>
      </c>
      <c r="U3" s="97"/>
      <c r="V3" s="97"/>
      <c r="W3" s="99" t="s">
        <v>67</v>
      </c>
    </row>
    <row r="4" spans="1:23" ht="49.9" customHeight="1" x14ac:dyDescent="0.25">
      <c r="E4" s="116" t="s">
        <v>68</v>
      </c>
      <c r="F4" s="116"/>
      <c r="G4" s="116"/>
      <c r="M4" s="116" t="s">
        <v>68</v>
      </c>
      <c r="N4" s="116"/>
      <c r="O4" s="116"/>
      <c r="U4" s="116" t="s">
        <v>68</v>
      </c>
      <c r="V4" s="116"/>
      <c r="W4" s="116"/>
    </row>
    <row r="5" spans="1:23" ht="15.75" x14ac:dyDescent="0.25">
      <c r="E5" s="97"/>
      <c r="F5" s="97"/>
      <c r="G5" s="100" t="s">
        <v>69</v>
      </c>
      <c r="M5" s="97"/>
      <c r="N5" s="97"/>
      <c r="O5" s="100" t="s">
        <v>69</v>
      </c>
      <c r="U5" s="97"/>
      <c r="V5" s="97"/>
      <c r="W5" s="100" t="s">
        <v>69</v>
      </c>
    </row>
    <row r="7" spans="1:23" s="1" customFormat="1" ht="15.75" x14ac:dyDescent="0.25">
      <c r="E7" s="46"/>
      <c r="F7" s="46"/>
      <c r="G7" s="45"/>
      <c r="M7" s="46"/>
      <c r="N7" s="46"/>
      <c r="O7" s="45"/>
      <c r="U7" s="46"/>
      <c r="V7" s="46"/>
      <c r="W7" s="45"/>
    </row>
    <row r="8" spans="1:23" s="1" customFormat="1" ht="17.45" customHeight="1" x14ac:dyDescent="0.3">
      <c r="A8" s="101" t="s">
        <v>45</v>
      </c>
      <c r="B8" s="101"/>
      <c r="C8" s="101"/>
      <c r="D8" s="101"/>
      <c r="E8" s="101"/>
      <c r="F8" s="101"/>
      <c r="G8" s="101"/>
      <c r="I8" s="101" t="s">
        <v>46</v>
      </c>
      <c r="J8" s="101"/>
      <c r="K8" s="101"/>
      <c r="L8" s="101"/>
      <c r="M8" s="101"/>
      <c r="N8" s="101"/>
      <c r="O8" s="101"/>
      <c r="Q8" s="101" t="s">
        <v>47</v>
      </c>
      <c r="R8" s="101"/>
      <c r="S8" s="101"/>
      <c r="T8" s="101"/>
      <c r="U8" s="101"/>
      <c r="V8" s="101"/>
      <c r="W8" s="101"/>
    </row>
    <row r="9" spans="1:23" s="1" customFormat="1" ht="15.6" customHeight="1" x14ac:dyDescent="0.25">
      <c r="A9" s="102" t="s">
        <v>48</v>
      </c>
      <c r="B9" s="102"/>
      <c r="C9" s="102"/>
      <c r="D9" s="102"/>
      <c r="E9" s="102"/>
      <c r="F9" s="102"/>
      <c r="G9" s="102"/>
      <c r="I9" s="102" t="s">
        <v>49</v>
      </c>
      <c r="J9" s="102"/>
      <c r="K9" s="102"/>
      <c r="L9" s="102"/>
      <c r="M9" s="102"/>
      <c r="N9" s="102"/>
      <c r="O9" s="102"/>
      <c r="Q9" s="102" t="s">
        <v>50</v>
      </c>
      <c r="R9" s="102"/>
      <c r="S9" s="102"/>
      <c r="T9" s="102"/>
      <c r="U9" s="102"/>
      <c r="V9" s="102"/>
      <c r="W9" s="102"/>
    </row>
    <row r="10" spans="1:23" s="1" customFormat="1" ht="15.75" x14ac:dyDescent="0.25">
      <c r="A10" s="86"/>
      <c r="B10" s="86"/>
      <c r="C10" s="86"/>
      <c r="D10" s="86"/>
      <c r="E10" s="86"/>
      <c r="F10" s="86"/>
      <c r="G10" s="86"/>
      <c r="I10" s="86"/>
      <c r="J10" s="86"/>
      <c r="K10" s="86"/>
      <c r="L10" s="86"/>
      <c r="M10" s="86"/>
      <c r="N10" s="86"/>
      <c r="O10" s="86"/>
      <c r="Q10" s="86"/>
      <c r="R10" s="86"/>
      <c r="S10" s="86"/>
      <c r="T10" s="86"/>
      <c r="U10" s="86"/>
      <c r="V10" s="86"/>
      <c r="W10" s="86"/>
    </row>
    <row r="11" spans="1:23" s="1" customFormat="1" ht="27.75" customHeight="1" x14ac:dyDescent="0.25">
      <c r="A11" s="103" t="s">
        <v>23</v>
      </c>
      <c r="B11" s="103"/>
      <c r="C11" s="103"/>
      <c r="D11" s="103"/>
      <c r="E11" s="103"/>
      <c r="F11" s="103"/>
      <c r="G11" s="103"/>
      <c r="I11" s="103" t="s">
        <v>23</v>
      </c>
      <c r="J11" s="103"/>
      <c r="K11" s="103"/>
      <c r="L11" s="103"/>
      <c r="M11" s="103"/>
      <c r="N11" s="103"/>
      <c r="O11" s="103"/>
      <c r="Q11" s="103" t="s">
        <v>23</v>
      </c>
      <c r="R11" s="103"/>
      <c r="S11" s="103"/>
      <c r="T11" s="103"/>
      <c r="U11" s="103"/>
      <c r="V11" s="103"/>
      <c r="W11" s="103"/>
    </row>
    <row r="12" spans="1:23" s="1" customFormat="1" ht="33.75" customHeight="1" x14ac:dyDescent="0.25">
      <c r="A12" s="104" t="s">
        <v>17</v>
      </c>
      <c r="B12" s="104"/>
      <c r="C12" s="104"/>
      <c r="D12" s="104"/>
      <c r="E12" s="104"/>
      <c r="F12" s="104"/>
      <c r="G12" s="104"/>
      <c r="I12" s="104" t="s">
        <v>17</v>
      </c>
      <c r="J12" s="104"/>
      <c r="K12" s="104"/>
      <c r="L12" s="104"/>
      <c r="M12" s="104"/>
      <c r="N12" s="104"/>
      <c r="O12" s="104"/>
      <c r="Q12" s="104" t="s">
        <v>17</v>
      </c>
      <c r="R12" s="104"/>
      <c r="S12" s="104"/>
      <c r="T12" s="104"/>
      <c r="U12" s="104"/>
      <c r="V12" s="104"/>
      <c r="W12" s="104"/>
    </row>
    <row r="13" spans="1:23" s="1" customFormat="1" ht="15.75" x14ac:dyDescent="0.25">
      <c r="A13" s="2"/>
      <c r="B13" s="3"/>
      <c r="C13" s="4"/>
      <c r="D13" s="4"/>
      <c r="E13" s="4"/>
      <c r="F13" s="4"/>
      <c r="G13" s="4"/>
      <c r="I13" s="2"/>
      <c r="J13" s="3"/>
      <c r="K13" s="4"/>
      <c r="L13" s="4"/>
      <c r="M13" s="4"/>
      <c r="N13" s="4"/>
      <c r="O13" s="4"/>
      <c r="Q13" s="2"/>
      <c r="R13" s="3"/>
      <c r="S13" s="4"/>
      <c r="T13" s="4"/>
      <c r="U13" s="4"/>
      <c r="V13" s="4"/>
      <c r="W13" s="4"/>
    </row>
    <row r="14" spans="1:23" s="1" customFormat="1" ht="16.5" thickBot="1" x14ac:dyDescent="0.3">
      <c r="A14" s="5" t="s">
        <v>70</v>
      </c>
      <c r="B14" s="3"/>
      <c r="C14" s="5"/>
      <c r="D14" s="5"/>
      <c r="E14" s="5"/>
      <c r="F14" s="5"/>
      <c r="G14" s="6"/>
      <c r="I14" s="5" t="s">
        <v>70</v>
      </c>
      <c r="J14" s="3"/>
      <c r="K14" s="5"/>
      <c r="L14" s="5"/>
      <c r="M14" s="5"/>
      <c r="N14" s="5"/>
      <c r="O14" s="6"/>
      <c r="Q14" s="5" t="s">
        <v>70</v>
      </c>
      <c r="R14" s="3"/>
      <c r="S14" s="5"/>
      <c r="T14" s="5"/>
      <c r="U14" s="5"/>
      <c r="V14" s="5"/>
      <c r="W14" s="6"/>
    </row>
    <row r="15" spans="1:23" s="1" customFormat="1" ht="16.149999999999999" customHeight="1" thickBot="1" x14ac:dyDescent="0.3">
      <c r="A15" s="105" t="s">
        <v>1</v>
      </c>
      <c r="B15" s="105" t="s">
        <v>2</v>
      </c>
      <c r="C15" s="105" t="s">
        <v>3</v>
      </c>
      <c r="D15" s="107" t="s">
        <v>4</v>
      </c>
      <c r="E15" s="108"/>
      <c r="F15" s="109"/>
      <c r="G15" s="105" t="s">
        <v>5</v>
      </c>
      <c r="I15" s="105" t="s">
        <v>1</v>
      </c>
      <c r="J15" s="105" t="s">
        <v>2</v>
      </c>
      <c r="K15" s="105" t="s">
        <v>3</v>
      </c>
      <c r="L15" s="107" t="s">
        <v>4</v>
      </c>
      <c r="M15" s="108"/>
      <c r="N15" s="109"/>
      <c r="O15" s="105" t="s">
        <v>5</v>
      </c>
      <c r="Q15" s="105" t="s">
        <v>1</v>
      </c>
      <c r="R15" s="105" t="s">
        <v>2</v>
      </c>
      <c r="S15" s="105" t="s">
        <v>3</v>
      </c>
      <c r="T15" s="107" t="s">
        <v>4</v>
      </c>
      <c r="U15" s="108"/>
      <c r="V15" s="109"/>
      <c r="W15" s="105" t="s">
        <v>5</v>
      </c>
    </row>
    <row r="16" spans="1:23" s="1" customFormat="1" ht="44.25" customHeight="1" thickBot="1" x14ac:dyDescent="0.3">
      <c r="A16" s="106"/>
      <c r="B16" s="106"/>
      <c r="C16" s="106"/>
      <c r="D16" s="7" t="s">
        <v>6</v>
      </c>
      <c r="E16" s="8" t="s">
        <v>7</v>
      </c>
      <c r="F16" s="7" t="s">
        <v>8</v>
      </c>
      <c r="G16" s="106"/>
      <c r="I16" s="106"/>
      <c r="J16" s="106"/>
      <c r="K16" s="106"/>
      <c r="L16" s="7" t="s">
        <v>6</v>
      </c>
      <c r="M16" s="8" t="s">
        <v>7</v>
      </c>
      <c r="N16" s="7" t="s">
        <v>8</v>
      </c>
      <c r="O16" s="106"/>
      <c r="Q16" s="106"/>
      <c r="R16" s="106"/>
      <c r="S16" s="106"/>
      <c r="T16" s="7" t="s">
        <v>6</v>
      </c>
      <c r="U16" s="8" t="s">
        <v>7</v>
      </c>
      <c r="V16" s="7" t="s">
        <v>8</v>
      </c>
      <c r="W16" s="106"/>
    </row>
    <row r="17" spans="1:23" s="1" customFormat="1" ht="15.75" x14ac:dyDescent="0.25">
      <c r="A17" s="69">
        <v>1</v>
      </c>
      <c r="B17" s="70">
        <v>2</v>
      </c>
      <c r="C17" s="71">
        <v>3</v>
      </c>
      <c r="D17" s="71">
        <v>4</v>
      </c>
      <c r="E17" s="71">
        <v>5</v>
      </c>
      <c r="F17" s="71">
        <v>6</v>
      </c>
      <c r="G17" s="72">
        <v>7</v>
      </c>
      <c r="I17" s="69">
        <v>1</v>
      </c>
      <c r="J17" s="70">
        <v>2</v>
      </c>
      <c r="K17" s="71">
        <v>3</v>
      </c>
      <c r="L17" s="71">
        <v>4</v>
      </c>
      <c r="M17" s="71">
        <v>5</v>
      </c>
      <c r="N17" s="71">
        <v>6</v>
      </c>
      <c r="O17" s="72">
        <v>7</v>
      </c>
      <c r="Q17" s="69">
        <v>1</v>
      </c>
      <c r="R17" s="70">
        <v>2</v>
      </c>
      <c r="S17" s="71">
        <v>3</v>
      </c>
      <c r="T17" s="71">
        <v>4</v>
      </c>
      <c r="U17" s="71">
        <v>5</v>
      </c>
      <c r="V17" s="71">
        <v>6</v>
      </c>
      <c r="W17" s="72">
        <v>7</v>
      </c>
    </row>
    <row r="18" spans="1:23" s="1" customFormat="1" ht="15.75" x14ac:dyDescent="0.25">
      <c r="A18" s="110" t="s">
        <v>26</v>
      </c>
      <c r="B18" s="111"/>
      <c r="C18" s="73"/>
      <c r="D18" s="73"/>
      <c r="E18" s="73"/>
      <c r="F18" s="73"/>
      <c r="G18" s="73"/>
      <c r="I18" s="110" t="s">
        <v>26</v>
      </c>
      <c r="J18" s="111"/>
      <c r="K18" s="73"/>
      <c r="L18" s="73"/>
      <c r="M18" s="73"/>
      <c r="N18" s="73"/>
      <c r="O18" s="73"/>
      <c r="Q18" s="110" t="s">
        <v>26</v>
      </c>
      <c r="R18" s="111"/>
      <c r="S18" s="73"/>
      <c r="T18" s="73"/>
      <c r="U18" s="73"/>
      <c r="V18" s="73"/>
      <c r="W18" s="73"/>
    </row>
    <row r="19" spans="1:23" s="52" customFormat="1" ht="41.45" customHeight="1" x14ac:dyDescent="0.2">
      <c r="A19" s="50">
        <f>1</f>
        <v>1</v>
      </c>
      <c r="B19" s="74" t="s">
        <v>37</v>
      </c>
      <c r="C19" s="75" t="s">
        <v>30</v>
      </c>
      <c r="D19" s="75" t="s">
        <v>31</v>
      </c>
      <c r="E19" s="75">
        <v>1</v>
      </c>
      <c r="F19" s="76">
        <v>216.6</v>
      </c>
      <c r="G19" s="51">
        <f t="shared" ref="G19" si="0">E19*F19</f>
        <v>216.6</v>
      </c>
      <c r="I19" s="50">
        <f>1</f>
        <v>1</v>
      </c>
      <c r="J19" s="74" t="s">
        <v>29</v>
      </c>
      <c r="K19" s="75" t="s">
        <v>30</v>
      </c>
      <c r="L19" s="75" t="s">
        <v>31</v>
      </c>
      <c r="M19" s="75">
        <v>1</v>
      </c>
      <c r="N19" s="76">
        <v>229.2</v>
      </c>
      <c r="O19" s="51">
        <f t="shared" ref="O19" si="1">M19*N19</f>
        <v>229.2</v>
      </c>
      <c r="Q19" s="50">
        <f>1</f>
        <v>1</v>
      </c>
      <c r="R19" s="74" t="s">
        <v>38</v>
      </c>
      <c r="S19" s="75" t="s">
        <v>30</v>
      </c>
      <c r="T19" s="75" t="s">
        <v>31</v>
      </c>
      <c r="U19" s="75">
        <v>1</v>
      </c>
      <c r="V19" s="76">
        <v>245.8</v>
      </c>
      <c r="W19" s="51">
        <f t="shared" ref="W19" si="2">U19*V19</f>
        <v>245.8</v>
      </c>
    </row>
    <row r="20" spans="1:23" s="1" customFormat="1" ht="15.75" x14ac:dyDescent="0.25">
      <c r="A20" s="12"/>
      <c r="B20" s="13" t="s">
        <v>27</v>
      </c>
      <c r="C20" s="14"/>
      <c r="D20" s="14"/>
      <c r="E20" s="14"/>
      <c r="F20" s="14"/>
      <c r="G20" s="15">
        <f>SUM(G19:G19)</f>
        <v>216.6</v>
      </c>
      <c r="I20" s="12"/>
      <c r="J20" s="13" t="s">
        <v>27</v>
      </c>
      <c r="K20" s="14"/>
      <c r="L20" s="14"/>
      <c r="M20" s="14"/>
      <c r="N20" s="14"/>
      <c r="O20" s="15">
        <f>SUM(O19:O19)</f>
        <v>229.2</v>
      </c>
      <c r="Q20" s="12"/>
      <c r="R20" s="13" t="s">
        <v>27</v>
      </c>
      <c r="S20" s="14"/>
      <c r="T20" s="14"/>
      <c r="U20" s="14"/>
      <c r="V20" s="14"/>
      <c r="W20" s="15">
        <f>SUM(W19:W19)</f>
        <v>245.8</v>
      </c>
    </row>
    <row r="21" spans="1:23" s="52" customFormat="1" ht="47.25" x14ac:dyDescent="0.2">
      <c r="A21" s="54">
        <v>2</v>
      </c>
      <c r="B21" s="55" t="s">
        <v>9</v>
      </c>
      <c r="C21" s="56" t="s">
        <v>10</v>
      </c>
      <c r="D21" s="32"/>
      <c r="E21" s="32">
        <v>1.0900000000000001</v>
      </c>
      <c r="F21" s="32"/>
      <c r="G21" s="57">
        <f>G20*E21</f>
        <v>236.09</v>
      </c>
      <c r="I21" s="54">
        <v>2</v>
      </c>
      <c r="J21" s="55" t="s">
        <v>9</v>
      </c>
      <c r="K21" s="56" t="s">
        <v>10</v>
      </c>
      <c r="L21" s="32"/>
      <c r="M21" s="32">
        <v>1.0900000000000001</v>
      </c>
      <c r="N21" s="32"/>
      <c r="O21" s="57">
        <f>O20*M21</f>
        <v>249.83</v>
      </c>
      <c r="Q21" s="54">
        <v>2</v>
      </c>
      <c r="R21" s="55" t="s">
        <v>9</v>
      </c>
      <c r="S21" s="56" t="s">
        <v>10</v>
      </c>
      <c r="T21" s="32"/>
      <c r="U21" s="32">
        <v>1.0900000000000001</v>
      </c>
      <c r="V21" s="32"/>
      <c r="W21" s="57">
        <f>W20*U21</f>
        <v>267.92</v>
      </c>
    </row>
    <row r="22" spans="1:23" s="52" customFormat="1" ht="31.5" x14ac:dyDescent="0.2">
      <c r="A22" s="54">
        <v>3</v>
      </c>
      <c r="B22" s="55" t="s">
        <v>28</v>
      </c>
      <c r="C22" s="56" t="s">
        <v>11</v>
      </c>
      <c r="D22" s="32"/>
      <c r="E22" s="32">
        <v>1</v>
      </c>
      <c r="F22" s="32"/>
      <c r="G22" s="57">
        <f>G21*E22</f>
        <v>236.09</v>
      </c>
      <c r="I22" s="54">
        <v>3</v>
      </c>
      <c r="J22" s="55" t="s">
        <v>28</v>
      </c>
      <c r="K22" s="56" t="s">
        <v>11</v>
      </c>
      <c r="L22" s="32"/>
      <c r="M22" s="32">
        <v>1</v>
      </c>
      <c r="N22" s="32"/>
      <c r="O22" s="57">
        <f>O21*M22</f>
        <v>249.83</v>
      </c>
      <c r="Q22" s="54">
        <v>3</v>
      </c>
      <c r="R22" s="55" t="s">
        <v>28</v>
      </c>
      <c r="S22" s="56" t="s">
        <v>11</v>
      </c>
      <c r="T22" s="32"/>
      <c r="U22" s="32">
        <v>1</v>
      </c>
      <c r="V22" s="32"/>
      <c r="W22" s="57">
        <f>W21*U22</f>
        <v>267.92</v>
      </c>
    </row>
    <row r="23" spans="1:23" s="52" customFormat="1" ht="78.75" x14ac:dyDescent="0.2">
      <c r="A23" s="54">
        <v>4</v>
      </c>
      <c r="B23" s="55" t="s">
        <v>41</v>
      </c>
      <c r="C23" s="56" t="s">
        <v>40</v>
      </c>
      <c r="D23" s="32"/>
      <c r="E23" s="32">
        <v>1.0129999999999999</v>
      </c>
      <c r="F23" s="32"/>
      <c r="G23" s="57">
        <f>G22*E23</f>
        <v>239.16</v>
      </c>
      <c r="I23" s="54">
        <v>4</v>
      </c>
      <c r="J23" s="55" t="s">
        <v>41</v>
      </c>
      <c r="K23" s="56" t="s">
        <v>40</v>
      </c>
      <c r="L23" s="32"/>
      <c r="M23" s="32">
        <v>1.0129999999999999</v>
      </c>
      <c r="N23" s="32"/>
      <c r="O23" s="57">
        <f>O22*M23</f>
        <v>253.08</v>
      </c>
      <c r="Q23" s="54">
        <v>4</v>
      </c>
      <c r="R23" s="55" t="s">
        <v>41</v>
      </c>
      <c r="S23" s="56" t="s">
        <v>40</v>
      </c>
      <c r="T23" s="32"/>
      <c r="U23" s="32">
        <v>1.0129999999999999</v>
      </c>
      <c r="V23" s="32"/>
      <c r="W23" s="57">
        <f>W22*U23</f>
        <v>271.39999999999998</v>
      </c>
    </row>
    <row r="24" spans="1:23" s="1" customFormat="1" ht="15.75" x14ac:dyDescent="0.25">
      <c r="A24" s="16"/>
      <c r="B24" s="19" t="s">
        <v>12</v>
      </c>
      <c r="C24" s="20"/>
      <c r="D24" s="21"/>
      <c r="E24" s="21"/>
      <c r="F24" s="21"/>
      <c r="G24" s="22">
        <f>G23</f>
        <v>239.16</v>
      </c>
      <c r="I24" s="16"/>
      <c r="J24" s="19" t="s">
        <v>12</v>
      </c>
      <c r="K24" s="20"/>
      <c r="L24" s="21"/>
      <c r="M24" s="21"/>
      <c r="N24" s="21"/>
      <c r="O24" s="22">
        <f>O23</f>
        <v>253.08</v>
      </c>
      <c r="Q24" s="16"/>
      <c r="R24" s="19" t="s">
        <v>12</v>
      </c>
      <c r="S24" s="20"/>
      <c r="T24" s="21"/>
      <c r="U24" s="21"/>
      <c r="V24" s="21"/>
      <c r="W24" s="22">
        <f>W23</f>
        <v>271.39999999999998</v>
      </c>
    </row>
    <row r="25" spans="1:23" s="52" customFormat="1" ht="127.9" customHeight="1" x14ac:dyDescent="0.25">
      <c r="A25" s="53">
        <v>5</v>
      </c>
      <c r="B25" s="77" t="s">
        <v>54</v>
      </c>
      <c r="C25" s="18" t="s">
        <v>16</v>
      </c>
      <c r="D25" s="23" t="s">
        <v>55</v>
      </c>
      <c r="E25" s="18">
        <v>1.155</v>
      </c>
      <c r="F25" s="18"/>
      <c r="G25" s="9">
        <f>G24*E25</f>
        <v>276.23</v>
      </c>
      <c r="I25" s="53">
        <v>5</v>
      </c>
      <c r="J25" s="77" t="s">
        <v>54</v>
      </c>
      <c r="K25" s="18" t="s">
        <v>16</v>
      </c>
      <c r="L25" s="23" t="s">
        <v>55</v>
      </c>
      <c r="M25" s="18">
        <v>1.155</v>
      </c>
      <c r="N25" s="18"/>
      <c r="O25" s="9">
        <f>O24*M25</f>
        <v>292.31</v>
      </c>
      <c r="Q25" s="53">
        <v>5</v>
      </c>
      <c r="R25" s="77" t="s">
        <v>54</v>
      </c>
      <c r="S25" s="18" t="s">
        <v>16</v>
      </c>
      <c r="T25" s="23" t="s">
        <v>55</v>
      </c>
      <c r="U25" s="18">
        <v>1.155</v>
      </c>
      <c r="V25" s="18"/>
      <c r="W25" s="9">
        <f>W24*U25</f>
        <v>313.47000000000003</v>
      </c>
    </row>
    <row r="26" spans="1:23" s="52" customFormat="1" ht="29.45" customHeight="1" x14ac:dyDescent="0.25">
      <c r="A26" s="53"/>
      <c r="B26" s="25" t="s">
        <v>13</v>
      </c>
      <c r="C26" s="10"/>
      <c r="D26" s="10"/>
      <c r="E26" s="10"/>
      <c r="F26" s="10"/>
      <c r="G26" s="26">
        <f>SUM(G25:G25)</f>
        <v>276.23</v>
      </c>
      <c r="I26" s="53"/>
      <c r="J26" s="25" t="s">
        <v>13</v>
      </c>
      <c r="K26" s="10"/>
      <c r="L26" s="10"/>
      <c r="M26" s="10"/>
      <c r="N26" s="10"/>
      <c r="O26" s="26">
        <f>SUM(O25:O25)</f>
        <v>292.31</v>
      </c>
      <c r="Q26" s="53"/>
      <c r="R26" s="25" t="s">
        <v>13</v>
      </c>
      <c r="S26" s="10"/>
      <c r="T26" s="10"/>
      <c r="U26" s="10"/>
      <c r="V26" s="10"/>
      <c r="W26" s="26">
        <f>SUM(W25:W25)</f>
        <v>313.47000000000003</v>
      </c>
    </row>
    <row r="27" spans="1:23" s="58" customFormat="1" ht="45.6" customHeight="1" x14ac:dyDescent="0.25">
      <c r="A27" s="21"/>
      <c r="B27" s="28" t="s">
        <v>14</v>
      </c>
      <c r="C27" s="59" t="s">
        <v>18</v>
      </c>
      <c r="D27" s="21"/>
      <c r="E27" s="60"/>
      <c r="F27" s="21"/>
      <c r="G27" s="22"/>
      <c r="I27" s="21"/>
      <c r="J27" s="28" t="s">
        <v>14</v>
      </c>
      <c r="K27" s="59" t="s">
        <v>18</v>
      </c>
      <c r="L27" s="21"/>
      <c r="M27" s="60"/>
      <c r="N27" s="21"/>
      <c r="O27" s="22"/>
      <c r="Q27" s="21"/>
      <c r="R27" s="28" t="s">
        <v>14</v>
      </c>
      <c r="S27" s="59" t="s">
        <v>18</v>
      </c>
      <c r="T27" s="21"/>
      <c r="U27" s="60"/>
      <c r="V27" s="21"/>
      <c r="W27" s="22"/>
    </row>
    <row r="28" spans="1:23" s="58" customFormat="1" ht="22.15" customHeight="1" x14ac:dyDescent="0.25">
      <c r="A28" s="21"/>
      <c r="B28" s="78" t="s">
        <v>20</v>
      </c>
      <c r="C28" s="112" t="s">
        <v>32</v>
      </c>
      <c r="D28" s="79"/>
      <c r="E28" s="80">
        <v>0.8</v>
      </c>
      <c r="F28" s="79"/>
      <c r="G28" s="34">
        <f>G26*E28</f>
        <v>220.98</v>
      </c>
      <c r="I28" s="21"/>
      <c r="J28" s="78" t="s">
        <v>20</v>
      </c>
      <c r="K28" s="112" t="s">
        <v>32</v>
      </c>
      <c r="L28" s="79"/>
      <c r="M28" s="80">
        <v>0.8</v>
      </c>
      <c r="N28" s="79"/>
      <c r="O28" s="34">
        <f>O26*M28</f>
        <v>233.85</v>
      </c>
      <c r="Q28" s="21"/>
      <c r="R28" s="78" t="s">
        <v>20</v>
      </c>
      <c r="S28" s="112" t="s">
        <v>32</v>
      </c>
      <c r="T28" s="79"/>
      <c r="U28" s="80">
        <v>0.8</v>
      </c>
      <c r="V28" s="79"/>
      <c r="W28" s="34">
        <f>W26*U28</f>
        <v>250.78</v>
      </c>
    </row>
    <row r="29" spans="1:23" s="58" customFormat="1" ht="22.15" customHeight="1" x14ac:dyDescent="0.25">
      <c r="A29" s="21"/>
      <c r="B29" s="78" t="s">
        <v>33</v>
      </c>
      <c r="C29" s="113"/>
      <c r="D29" s="79"/>
      <c r="E29" s="80">
        <v>0.04</v>
      </c>
      <c r="F29" s="79"/>
      <c r="G29" s="34">
        <f>G26*E29</f>
        <v>11.05</v>
      </c>
      <c r="I29" s="21"/>
      <c r="J29" s="78" t="s">
        <v>33</v>
      </c>
      <c r="K29" s="113"/>
      <c r="L29" s="79"/>
      <c r="M29" s="80">
        <v>0.04</v>
      </c>
      <c r="N29" s="79"/>
      <c r="O29" s="34">
        <f>O26*M29</f>
        <v>11.69</v>
      </c>
      <c r="Q29" s="21"/>
      <c r="R29" s="78" t="s">
        <v>33</v>
      </c>
      <c r="S29" s="113"/>
      <c r="T29" s="79"/>
      <c r="U29" s="80">
        <v>0.04</v>
      </c>
      <c r="V29" s="79"/>
      <c r="W29" s="34">
        <f>W26*U29</f>
        <v>12.54</v>
      </c>
    </row>
    <row r="30" spans="1:23" s="58" customFormat="1" ht="22.15" customHeight="1" x14ac:dyDescent="0.25">
      <c r="A30" s="21"/>
      <c r="B30" s="78" t="s">
        <v>21</v>
      </c>
      <c r="C30" s="114"/>
      <c r="D30" s="79"/>
      <c r="E30" s="87">
        <v>0.09</v>
      </c>
      <c r="F30" s="79"/>
      <c r="G30" s="34">
        <f>G26*E30</f>
        <v>24.86</v>
      </c>
      <c r="I30" s="21"/>
      <c r="J30" s="78" t="s">
        <v>21</v>
      </c>
      <c r="K30" s="114"/>
      <c r="L30" s="79"/>
      <c r="M30" s="87">
        <v>0.09</v>
      </c>
      <c r="N30" s="79"/>
      <c r="O30" s="34">
        <f>O26*M30</f>
        <v>26.31</v>
      </c>
      <c r="Q30" s="21"/>
      <c r="R30" s="78" t="s">
        <v>21</v>
      </c>
      <c r="S30" s="114"/>
      <c r="T30" s="79"/>
      <c r="U30" s="87">
        <v>0.09</v>
      </c>
      <c r="V30" s="79"/>
      <c r="W30" s="34">
        <f>W26*U30</f>
        <v>28.21</v>
      </c>
    </row>
    <row r="31" spans="1:23" s="58" customFormat="1" ht="22.15" customHeight="1" x14ac:dyDescent="0.25">
      <c r="A31" s="21"/>
      <c r="B31" s="78" t="s">
        <v>22</v>
      </c>
      <c r="C31" s="115"/>
      <c r="D31" s="79"/>
      <c r="E31" s="87">
        <v>7.0000000000000007E-2</v>
      </c>
      <c r="F31" s="79"/>
      <c r="G31" s="34">
        <f>G26*E31</f>
        <v>19.34</v>
      </c>
      <c r="I31" s="21"/>
      <c r="J31" s="78" t="s">
        <v>22</v>
      </c>
      <c r="K31" s="115"/>
      <c r="L31" s="79"/>
      <c r="M31" s="87">
        <v>7.0000000000000007E-2</v>
      </c>
      <c r="N31" s="79"/>
      <c r="O31" s="34">
        <f>O26*M31</f>
        <v>20.46</v>
      </c>
      <c r="Q31" s="21"/>
      <c r="R31" s="78" t="s">
        <v>22</v>
      </c>
      <c r="S31" s="115"/>
      <c r="T31" s="79"/>
      <c r="U31" s="87">
        <v>7.0000000000000007E-2</v>
      </c>
      <c r="V31" s="79"/>
      <c r="W31" s="34">
        <f>W26*U31</f>
        <v>21.94</v>
      </c>
    </row>
    <row r="32" spans="1:23" s="58" customFormat="1" ht="43.15" customHeight="1" x14ac:dyDescent="0.25">
      <c r="A32" s="61">
        <v>6</v>
      </c>
      <c r="B32" s="62" t="s">
        <v>56</v>
      </c>
      <c r="C32" s="88" t="s">
        <v>57</v>
      </c>
      <c r="D32" s="35"/>
      <c r="E32" s="63"/>
      <c r="F32" s="63"/>
      <c r="G32" s="22">
        <f>SUM(G33:G36)</f>
        <v>1245.1099999999999</v>
      </c>
      <c r="I32" s="61">
        <v>6</v>
      </c>
      <c r="J32" s="62" t="s">
        <v>56</v>
      </c>
      <c r="K32" s="88" t="s">
        <v>57</v>
      </c>
      <c r="L32" s="35"/>
      <c r="M32" s="63"/>
      <c r="N32" s="63"/>
      <c r="O32" s="22">
        <f>SUM(O33:O36)</f>
        <v>1317.6</v>
      </c>
      <c r="Q32" s="61">
        <v>6</v>
      </c>
      <c r="R32" s="62" t="s">
        <v>56</v>
      </c>
      <c r="S32" s="88" t="s">
        <v>57</v>
      </c>
      <c r="T32" s="35"/>
      <c r="U32" s="63"/>
      <c r="V32" s="63"/>
      <c r="W32" s="22">
        <f>SUM(W33:W36)</f>
        <v>1412.96</v>
      </c>
    </row>
    <row r="33" spans="1:23" s="1" customFormat="1" ht="24.75" x14ac:dyDescent="0.25">
      <c r="A33" s="18"/>
      <c r="B33" s="78" t="s">
        <v>20</v>
      </c>
      <c r="C33" s="81" t="s">
        <v>39</v>
      </c>
      <c r="D33" s="30"/>
      <c r="E33" s="24">
        <v>4.08</v>
      </c>
      <c r="F33" s="31"/>
      <c r="G33" s="11">
        <f>G28*E33</f>
        <v>901.6</v>
      </c>
      <c r="I33" s="18"/>
      <c r="J33" s="78" t="s">
        <v>20</v>
      </c>
      <c r="K33" s="81" t="s">
        <v>39</v>
      </c>
      <c r="L33" s="30"/>
      <c r="M33" s="24">
        <v>4.08</v>
      </c>
      <c r="N33" s="31"/>
      <c r="O33" s="11">
        <f>O28*M33</f>
        <v>954.11</v>
      </c>
      <c r="Q33" s="18"/>
      <c r="R33" s="78" t="s">
        <v>20</v>
      </c>
      <c r="S33" s="81" t="s">
        <v>39</v>
      </c>
      <c r="T33" s="30"/>
      <c r="U33" s="24">
        <v>4.08</v>
      </c>
      <c r="V33" s="31"/>
      <c r="W33" s="11">
        <f>W28*U33</f>
        <v>1023.18</v>
      </c>
    </row>
    <row r="34" spans="1:23" s="1" customFormat="1" ht="24.75" x14ac:dyDescent="0.25">
      <c r="A34" s="18"/>
      <c r="B34" s="78" t="s">
        <v>33</v>
      </c>
      <c r="C34" s="82" t="s">
        <v>19</v>
      </c>
      <c r="D34" s="30"/>
      <c r="E34" s="24">
        <v>4.4400000000000004</v>
      </c>
      <c r="F34" s="31"/>
      <c r="G34" s="11">
        <f t="shared" ref="G34:G35" si="3">G29*E34</f>
        <v>49.06</v>
      </c>
      <c r="I34" s="18"/>
      <c r="J34" s="78" t="s">
        <v>33</v>
      </c>
      <c r="K34" s="82" t="s">
        <v>19</v>
      </c>
      <c r="L34" s="30"/>
      <c r="M34" s="24">
        <v>4.4400000000000004</v>
      </c>
      <c r="N34" s="31"/>
      <c r="O34" s="11">
        <f t="shared" ref="O34:O35" si="4">O29*M34</f>
        <v>51.9</v>
      </c>
      <c r="Q34" s="18"/>
      <c r="R34" s="78" t="s">
        <v>33</v>
      </c>
      <c r="S34" s="82" t="s">
        <v>19</v>
      </c>
      <c r="T34" s="30"/>
      <c r="U34" s="24">
        <v>4.4400000000000004</v>
      </c>
      <c r="V34" s="31"/>
      <c r="W34" s="11">
        <f t="shared" ref="W34:W35" si="5">W29*U34</f>
        <v>55.68</v>
      </c>
    </row>
    <row r="35" spans="1:23" s="1" customFormat="1" ht="24.75" x14ac:dyDescent="0.25">
      <c r="A35" s="32"/>
      <c r="B35" s="78" t="s">
        <v>15</v>
      </c>
      <c r="C35" s="82" t="s">
        <v>58</v>
      </c>
      <c r="D35" s="29"/>
      <c r="E35" s="33">
        <v>8.74</v>
      </c>
      <c r="F35" s="18"/>
      <c r="G35" s="11">
        <f t="shared" si="3"/>
        <v>217.28</v>
      </c>
      <c r="I35" s="32"/>
      <c r="J35" s="78" t="s">
        <v>15</v>
      </c>
      <c r="K35" s="82" t="s">
        <v>58</v>
      </c>
      <c r="L35" s="29"/>
      <c r="M35" s="33">
        <v>8.74</v>
      </c>
      <c r="N35" s="18"/>
      <c r="O35" s="11">
        <f t="shared" si="4"/>
        <v>229.95</v>
      </c>
      <c r="Q35" s="32"/>
      <c r="R35" s="78" t="s">
        <v>15</v>
      </c>
      <c r="S35" s="82" t="s">
        <v>58</v>
      </c>
      <c r="T35" s="29"/>
      <c r="U35" s="33">
        <v>8.74</v>
      </c>
      <c r="V35" s="18"/>
      <c r="W35" s="11">
        <f t="shared" si="5"/>
        <v>246.56</v>
      </c>
    </row>
    <row r="36" spans="1:23" s="1" customFormat="1" ht="20.25" customHeight="1" x14ac:dyDescent="0.25">
      <c r="A36" s="32"/>
      <c r="B36" s="78" t="s">
        <v>0</v>
      </c>
      <c r="C36" s="89" t="s">
        <v>59</v>
      </c>
      <c r="D36" s="17"/>
      <c r="E36" s="33">
        <v>3.99</v>
      </c>
      <c r="F36" s="18"/>
      <c r="G36" s="34">
        <f>G31*E36</f>
        <v>77.17</v>
      </c>
      <c r="I36" s="32"/>
      <c r="J36" s="78" t="s">
        <v>0</v>
      </c>
      <c r="K36" s="89" t="s">
        <v>59</v>
      </c>
      <c r="L36" s="17"/>
      <c r="M36" s="33">
        <v>3.99</v>
      </c>
      <c r="N36" s="18"/>
      <c r="O36" s="34">
        <f>O31*M36</f>
        <v>81.64</v>
      </c>
      <c r="Q36" s="32"/>
      <c r="R36" s="78" t="s">
        <v>0</v>
      </c>
      <c r="S36" s="89" t="s">
        <v>59</v>
      </c>
      <c r="T36" s="17"/>
      <c r="U36" s="33">
        <v>3.99</v>
      </c>
      <c r="V36" s="18"/>
      <c r="W36" s="34">
        <f>W31*U36</f>
        <v>87.54</v>
      </c>
    </row>
    <row r="37" spans="1:23" s="1" customFormat="1" ht="63" x14ac:dyDescent="0.25">
      <c r="A37" s="90">
        <v>7</v>
      </c>
      <c r="B37" s="28" t="s">
        <v>60</v>
      </c>
      <c r="C37" s="91" t="s">
        <v>61</v>
      </c>
      <c r="D37" s="29"/>
      <c r="E37" s="33"/>
      <c r="F37" s="18"/>
      <c r="G37" s="92">
        <f>SUM(G38:G41)</f>
        <v>1359.66</v>
      </c>
      <c r="I37" s="90">
        <v>7</v>
      </c>
      <c r="J37" s="28" t="s">
        <v>60</v>
      </c>
      <c r="K37" s="91" t="s">
        <v>61</v>
      </c>
      <c r="L37" s="29"/>
      <c r="M37" s="33"/>
      <c r="N37" s="18"/>
      <c r="O37" s="92">
        <f>SUM(O38:O41)</f>
        <v>1438.82</v>
      </c>
      <c r="Q37" s="90">
        <v>7</v>
      </c>
      <c r="R37" s="28" t="s">
        <v>60</v>
      </c>
      <c r="S37" s="91" t="s">
        <v>61</v>
      </c>
      <c r="T37" s="29"/>
      <c r="U37" s="33"/>
      <c r="V37" s="18"/>
      <c r="W37" s="92">
        <f>SUM(W38:W41)</f>
        <v>1542.94</v>
      </c>
    </row>
    <row r="38" spans="1:23" s="1" customFormat="1" ht="15.75" x14ac:dyDescent="0.25">
      <c r="A38" s="18"/>
      <c r="B38" s="93" t="s">
        <v>62</v>
      </c>
      <c r="C38" s="91" t="s">
        <v>63</v>
      </c>
      <c r="D38" s="29"/>
      <c r="E38" s="94">
        <f>1.046*1.044</f>
        <v>1.0920000000000001</v>
      </c>
      <c r="F38" s="18"/>
      <c r="G38" s="95">
        <f>G33*E38</f>
        <v>984.55</v>
      </c>
      <c r="I38" s="18"/>
      <c r="J38" s="93" t="s">
        <v>62</v>
      </c>
      <c r="K38" s="91" t="s">
        <v>63</v>
      </c>
      <c r="L38" s="29"/>
      <c r="M38" s="94">
        <f>1.046*1.044</f>
        <v>1.0920000000000001</v>
      </c>
      <c r="N38" s="18"/>
      <c r="O38" s="95">
        <f>O33*M38</f>
        <v>1041.8900000000001</v>
      </c>
      <c r="Q38" s="18"/>
      <c r="R38" s="93" t="s">
        <v>62</v>
      </c>
      <c r="S38" s="91" t="s">
        <v>63</v>
      </c>
      <c r="T38" s="29"/>
      <c r="U38" s="94">
        <f>1.046*1.044</f>
        <v>1.0920000000000001</v>
      </c>
      <c r="V38" s="18"/>
      <c r="W38" s="95">
        <f>W33*U38</f>
        <v>1117.31</v>
      </c>
    </row>
    <row r="39" spans="1:23" s="1" customFormat="1" ht="15.75" x14ac:dyDescent="0.25">
      <c r="A39" s="21"/>
      <c r="B39" s="93" t="s">
        <v>64</v>
      </c>
      <c r="C39" s="91" t="s">
        <v>63</v>
      </c>
      <c r="D39" s="29"/>
      <c r="E39" s="94">
        <f t="shared" ref="E39:E41" si="6">1.046*1.044</f>
        <v>1.0920000000000001</v>
      </c>
      <c r="F39" s="18"/>
      <c r="G39" s="95">
        <f t="shared" ref="G39:G41" si="7">G34*E39</f>
        <v>53.57</v>
      </c>
      <c r="I39" s="21"/>
      <c r="J39" s="93" t="s">
        <v>64</v>
      </c>
      <c r="K39" s="91" t="s">
        <v>63</v>
      </c>
      <c r="L39" s="29"/>
      <c r="M39" s="94">
        <f t="shared" ref="M39:M41" si="8">1.046*1.044</f>
        <v>1.0920000000000001</v>
      </c>
      <c r="N39" s="18"/>
      <c r="O39" s="95">
        <f t="shared" ref="O39:O41" si="9">O34*M39</f>
        <v>56.67</v>
      </c>
      <c r="Q39" s="21"/>
      <c r="R39" s="93" t="s">
        <v>64</v>
      </c>
      <c r="S39" s="91" t="s">
        <v>63</v>
      </c>
      <c r="T39" s="29"/>
      <c r="U39" s="94">
        <f t="shared" ref="U39:U41" si="10">1.046*1.044</f>
        <v>1.0920000000000001</v>
      </c>
      <c r="V39" s="18"/>
      <c r="W39" s="95">
        <f t="shared" ref="W39:W41" si="11">W34*U39</f>
        <v>60.8</v>
      </c>
    </row>
    <row r="40" spans="1:23" s="1" customFormat="1" ht="15.75" x14ac:dyDescent="0.25">
      <c r="A40" s="32"/>
      <c r="B40" s="93" t="s">
        <v>15</v>
      </c>
      <c r="C40" s="91" t="s">
        <v>63</v>
      </c>
      <c r="D40" s="29"/>
      <c r="E40" s="94">
        <f t="shared" si="6"/>
        <v>1.0920000000000001</v>
      </c>
      <c r="F40" s="18"/>
      <c r="G40" s="95">
        <f t="shared" si="7"/>
        <v>237.27</v>
      </c>
      <c r="I40" s="32"/>
      <c r="J40" s="93" t="s">
        <v>15</v>
      </c>
      <c r="K40" s="91" t="s">
        <v>63</v>
      </c>
      <c r="L40" s="29"/>
      <c r="M40" s="94">
        <f t="shared" si="8"/>
        <v>1.0920000000000001</v>
      </c>
      <c r="N40" s="18"/>
      <c r="O40" s="95">
        <f t="shared" si="9"/>
        <v>251.11</v>
      </c>
      <c r="Q40" s="32"/>
      <c r="R40" s="93" t="s">
        <v>15</v>
      </c>
      <c r="S40" s="91" t="s">
        <v>63</v>
      </c>
      <c r="T40" s="29"/>
      <c r="U40" s="94">
        <f t="shared" si="10"/>
        <v>1.0920000000000001</v>
      </c>
      <c r="V40" s="18"/>
      <c r="W40" s="95">
        <f t="shared" si="11"/>
        <v>269.24</v>
      </c>
    </row>
    <row r="41" spans="1:23" s="1" customFormat="1" ht="15.75" x14ac:dyDescent="0.25">
      <c r="A41" s="32"/>
      <c r="B41" s="96" t="s">
        <v>0</v>
      </c>
      <c r="C41" s="91" t="s">
        <v>63</v>
      </c>
      <c r="D41" s="29"/>
      <c r="E41" s="94">
        <f t="shared" si="6"/>
        <v>1.0920000000000001</v>
      </c>
      <c r="F41" s="18"/>
      <c r="G41" s="95">
        <f t="shared" si="7"/>
        <v>84.27</v>
      </c>
      <c r="I41" s="32"/>
      <c r="J41" s="96" t="s">
        <v>0</v>
      </c>
      <c r="K41" s="91" t="s">
        <v>63</v>
      </c>
      <c r="L41" s="29"/>
      <c r="M41" s="94">
        <f t="shared" si="8"/>
        <v>1.0920000000000001</v>
      </c>
      <c r="N41" s="18"/>
      <c r="O41" s="95">
        <f t="shared" si="9"/>
        <v>89.15</v>
      </c>
      <c r="Q41" s="32"/>
      <c r="R41" s="96" t="s">
        <v>0</v>
      </c>
      <c r="S41" s="91" t="s">
        <v>63</v>
      </c>
      <c r="T41" s="29"/>
      <c r="U41" s="94">
        <f t="shared" si="10"/>
        <v>1.0920000000000001</v>
      </c>
      <c r="V41" s="18"/>
      <c r="W41" s="95">
        <f t="shared" si="11"/>
        <v>95.59</v>
      </c>
    </row>
    <row r="42" spans="1:23" s="48" customFormat="1" ht="48" customHeight="1" x14ac:dyDescent="0.2">
      <c r="B42" s="64" t="s">
        <v>25</v>
      </c>
      <c r="E42" s="84" t="s">
        <v>24</v>
      </c>
      <c r="J42" s="64" t="s">
        <v>25</v>
      </c>
      <c r="M42" s="84" t="s">
        <v>24</v>
      </c>
      <c r="R42" s="64" t="s">
        <v>25</v>
      </c>
      <c r="U42" s="84" t="s">
        <v>24</v>
      </c>
    </row>
    <row r="43" spans="1:23" s="45" customFormat="1" ht="15.75" x14ac:dyDescent="0.25">
      <c r="A43" s="42"/>
      <c r="B43" s="65"/>
      <c r="C43" s="66"/>
      <c r="D43" s="66"/>
      <c r="E43" s="84"/>
      <c r="F43" s="42"/>
      <c r="G43" s="42"/>
      <c r="I43" s="42"/>
      <c r="J43" s="65"/>
      <c r="K43" s="66"/>
      <c r="L43" s="66"/>
      <c r="M43" s="84"/>
      <c r="N43" s="42"/>
      <c r="O43" s="42"/>
      <c r="Q43" s="42"/>
      <c r="R43" s="65"/>
      <c r="S43" s="66"/>
      <c r="T43" s="66"/>
      <c r="U43" s="84"/>
      <c r="V43" s="42"/>
      <c r="W43" s="42"/>
    </row>
    <row r="44" spans="1:23" s="45" customFormat="1" ht="15.75" x14ac:dyDescent="0.25">
      <c r="A44" s="67"/>
      <c r="B44" s="68"/>
      <c r="C44" s="67"/>
      <c r="D44" s="67"/>
      <c r="E44" s="84"/>
      <c r="F44" s="41"/>
      <c r="G44" s="67"/>
      <c r="I44" s="67"/>
      <c r="J44" s="68"/>
      <c r="K44" s="67"/>
      <c r="L44" s="67"/>
      <c r="M44" s="84"/>
      <c r="N44" s="41"/>
      <c r="O44" s="67"/>
      <c r="Q44" s="67"/>
      <c r="R44" s="68"/>
      <c r="S44" s="67"/>
      <c r="T44" s="67"/>
      <c r="U44" s="84"/>
      <c r="V44" s="41"/>
      <c r="W44" s="67"/>
    </row>
    <row r="45" spans="1:23" s="43" customFormat="1" ht="15.75" x14ac:dyDescent="0.25">
      <c r="A45" s="47"/>
      <c r="B45" s="49"/>
      <c r="C45" s="47"/>
      <c r="D45" s="47"/>
      <c r="E45" s="84"/>
      <c r="F45" s="42"/>
      <c r="G45" s="42"/>
      <c r="I45" s="47"/>
      <c r="J45" s="49"/>
      <c r="K45" s="47"/>
      <c r="L45" s="47"/>
      <c r="M45" s="84"/>
      <c r="N45" s="42"/>
      <c r="O45" s="42"/>
      <c r="Q45" s="47"/>
      <c r="R45" s="49"/>
      <c r="S45" s="47"/>
      <c r="T45" s="47"/>
      <c r="U45" s="84"/>
      <c r="V45" s="42"/>
      <c r="W45" s="42"/>
    </row>
    <row r="46" spans="1:23" x14ac:dyDescent="0.25">
      <c r="E46" s="85"/>
      <c r="M46" s="85"/>
      <c r="U46" s="85"/>
    </row>
    <row r="47" spans="1:23" x14ac:dyDescent="0.25">
      <c r="E47" s="85"/>
      <c r="M47" s="85"/>
      <c r="U47" s="85"/>
    </row>
  </sheetData>
  <mergeCells count="36">
    <mergeCell ref="E4:G4"/>
    <mergeCell ref="M4:O4"/>
    <mergeCell ref="U4:W4"/>
    <mergeCell ref="Q18:R18"/>
    <mergeCell ref="S28:S31"/>
    <mergeCell ref="Q8:W8"/>
    <mergeCell ref="Q9:W9"/>
    <mergeCell ref="Q11:W11"/>
    <mergeCell ref="Q12:W12"/>
    <mergeCell ref="Q15:Q16"/>
    <mergeCell ref="R15:R16"/>
    <mergeCell ref="S15:S16"/>
    <mergeCell ref="T15:V15"/>
    <mergeCell ref="W15:W16"/>
    <mergeCell ref="K28:K31"/>
    <mergeCell ref="I18:J18"/>
    <mergeCell ref="A18:B18"/>
    <mergeCell ref="C28:C31"/>
    <mergeCell ref="A8:G8"/>
    <mergeCell ref="A9:G9"/>
    <mergeCell ref="A11:G11"/>
    <mergeCell ref="A12:G12"/>
    <mergeCell ref="A15:A16"/>
    <mergeCell ref="B15:B16"/>
    <mergeCell ref="C15:C16"/>
    <mergeCell ref="D15:F15"/>
    <mergeCell ref="G15:G16"/>
    <mergeCell ref="I8:O8"/>
    <mergeCell ref="I9:O9"/>
    <mergeCell ref="I11:O11"/>
    <mergeCell ref="I12:O12"/>
    <mergeCell ref="I15:I16"/>
    <mergeCell ref="J15:J16"/>
    <mergeCell ref="K15:K16"/>
    <mergeCell ref="L15:N15"/>
    <mergeCell ref="O15:O16"/>
  </mergeCells>
  <conditionalFormatting sqref="E19">
    <cfRule type="cellIs" dxfId="20" priority="46" operator="equal">
      <formula>0</formula>
    </cfRule>
  </conditionalFormatting>
  <conditionalFormatting sqref="E21:E22">
    <cfRule type="cellIs" dxfId="19" priority="45" operator="equal">
      <formula>0</formula>
    </cfRule>
  </conditionalFormatting>
  <conditionalFormatting sqref="E28:E29">
    <cfRule type="cellIs" dxfId="18" priority="43" operator="equal">
      <formula>0</formula>
    </cfRule>
  </conditionalFormatting>
  <conditionalFormatting sqref="E30:E31">
    <cfRule type="cellIs" dxfId="17" priority="42" operator="equal">
      <formula>0</formula>
    </cfRule>
  </conditionalFormatting>
  <conditionalFormatting sqref="M19">
    <cfRule type="cellIs" dxfId="16" priority="32" operator="equal">
      <formula>0</formula>
    </cfRule>
  </conditionalFormatting>
  <conditionalFormatting sqref="M21:M22">
    <cfRule type="cellIs" dxfId="15" priority="31" operator="equal">
      <formula>0</formula>
    </cfRule>
  </conditionalFormatting>
  <conditionalFormatting sqref="M30:M31">
    <cfRule type="cellIs" dxfId="14" priority="28" operator="equal">
      <formula>0</formula>
    </cfRule>
  </conditionalFormatting>
  <conditionalFormatting sqref="M28:M29">
    <cfRule type="cellIs" dxfId="13" priority="29" operator="equal">
      <formula>0</formula>
    </cfRule>
  </conditionalFormatting>
  <conditionalFormatting sqref="U19">
    <cfRule type="cellIs" dxfId="12" priority="26" operator="equal">
      <formula>0</formula>
    </cfRule>
  </conditionalFormatting>
  <conditionalFormatting sqref="U21:U22">
    <cfRule type="cellIs" dxfId="11" priority="25" operator="equal">
      <formula>0</formula>
    </cfRule>
  </conditionalFormatting>
  <conditionalFormatting sqref="U28:U29">
    <cfRule type="cellIs" dxfId="10" priority="23" operator="equal">
      <formula>0</formula>
    </cfRule>
  </conditionalFormatting>
  <conditionalFormatting sqref="U30:U31">
    <cfRule type="cellIs" dxfId="9" priority="22" operator="equal">
      <formula>0</formula>
    </cfRule>
  </conditionalFormatting>
  <conditionalFormatting sqref="E23">
    <cfRule type="cellIs" dxfId="8" priority="18" operator="equal">
      <formula>0</formula>
    </cfRule>
  </conditionalFormatting>
  <conditionalFormatting sqref="M23">
    <cfRule type="cellIs" dxfId="7" priority="17" operator="equal">
      <formula>0</formula>
    </cfRule>
  </conditionalFormatting>
  <conditionalFormatting sqref="U23">
    <cfRule type="cellIs" dxfId="6" priority="16" operator="equal">
      <formula>0</formula>
    </cfRule>
  </conditionalFormatting>
  <conditionalFormatting sqref="E25">
    <cfRule type="cellIs" dxfId="5" priority="6" operator="equal">
      <formula>0</formula>
    </cfRule>
  </conditionalFormatting>
  <conditionalFormatting sqref="M25">
    <cfRule type="cellIs" dxfId="4" priority="5" operator="equal">
      <formula>0</formula>
    </cfRule>
  </conditionalFormatting>
  <conditionalFormatting sqref="U25">
    <cfRule type="cellIs" dxfId="3" priority="4" operator="equal">
      <formula>0</formula>
    </cfRule>
  </conditionalFormatting>
  <conditionalFormatting sqref="E33:E34">
    <cfRule type="cellIs" dxfId="2" priority="3" operator="equal">
      <formula>0</formula>
    </cfRule>
  </conditionalFormatting>
  <conditionalFormatting sqref="M33:M34">
    <cfRule type="cellIs" dxfId="1" priority="2" operator="equal">
      <formula>0</formula>
    </cfRule>
  </conditionalFormatting>
  <conditionalFormatting sqref="U33:U34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64" fitToWidth="3" orientation="portrait" r:id="rId1"/>
  <colBreaks count="2" manualBreakCount="2">
    <brk id="8" max="1048575" man="1"/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ВЛ 0,4 подвес СИП</vt:lpstr>
      <vt:lpstr>ВЛ 0,4 на опор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Евгения Викторовна</dc:creator>
  <cp:lastModifiedBy>Костыря Анастасия Сергеевна</cp:lastModifiedBy>
  <cp:lastPrinted>2018-09-14T10:48:08Z</cp:lastPrinted>
  <dcterms:created xsi:type="dcterms:W3CDTF">2002-03-25T05:35:56Z</dcterms:created>
  <dcterms:modified xsi:type="dcterms:W3CDTF">2019-03-12T11:23:28Z</dcterms:modified>
</cp:coreProperties>
</file>